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juand\Desktop\Trabajo de Grado\"/>
    </mc:Choice>
  </mc:AlternateContent>
  <xr:revisionPtr revIDLastSave="0" documentId="13_ncr:1_{0493C3EB-DEF2-495A-9EBB-46724297C621}" xr6:coauthVersionLast="47" xr6:coauthVersionMax="47" xr10:uidLastSave="{00000000-0000-0000-0000-000000000000}"/>
  <bookViews>
    <workbookView xWindow="-120" yWindow="-120" windowWidth="20730" windowHeight="11040" firstSheet="1" activeTab="4" xr2:uid="{00000000-000D-0000-FFFF-FFFF00000000}"/>
  </bookViews>
  <sheets>
    <sheet name="Propotipo" sheetId="5" r:id="rId1"/>
    <sheet name="Estudio de Tiempos" sheetId="2" r:id="rId2"/>
    <sheet name="Maquinaria y Equipos" sheetId="1" r:id="rId3"/>
    <sheet name="Muebles y Enseres" sheetId="3" r:id="rId4"/>
    <sheet name="Materia Prima" sheetId="4" r:id="rId5"/>
    <sheet name="Correlacion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4" l="1"/>
  <c r="E11" i="4"/>
  <c r="K23" i="6"/>
  <c r="K22" i="6"/>
  <c r="K21" i="6"/>
  <c r="K20" i="6"/>
  <c r="K19" i="6"/>
  <c r="K18" i="6"/>
  <c r="L5" i="5"/>
  <c r="L4" i="5"/>
  <c r="L3" i="5"/>
  <c r="F3" i="5"/>
  <c r="E9" i="4"/>
  <c r="E8" i="4"/>
  <c r="E7" i="4"/>
  <c r="E10" i="4"/>
  <c r="E6" i="4"/>
  <c r="E4" i="4"/>
  <c r="E14" i="3"/>
  <c r="E11" i="1"/>
  <c r="F12" i="2"/>
  <c r="D13" i="2"/>
  <c r="C15" i="2"/>
  <c r="D12" i="2"/>
  <c r="C14" i="2"/>
  <c r="N9" i="2"/>
  <c r="M9" i="2"/>
  <c r="O9" i="2"/>
  <c r="O5" i="2"/>
  <c r="O6" i="2"/>
  <c r="O7" i="2"/>
  <c r="O8" i="2"/>
  <c r="O4" i="2"/>
  <c r="N5" i="2"/>
  <c r="N6" i="2"/>
  <c r="N7" i="2"/>
  <c r="N8" i="2"/>
  <c r="N4" i="2"/>
  <c r="M5" i="2"/>
  <c r="M6" i="2"/>
  <c r="M7" i="2"/>
  <c r="M8" i="2"/>
  <c r="M4" i="2"/>
</calcChain>
</file>

<file path=xl/sharedStrings.xml><?xml version="1.0" encoding="utf-8"?>
<sst xmlns="http://schemas.openxmlformats.org/spreadsheetml/2006/main" count="1272" uniqueCount="144">
  <si>
    <t>Rack Industrial</t>
  </si>
  <si>
    <t>Banco de trabajo</t>
  </si>
  <si>
    <t>Estante liviano</t>
  </si>
  <si>
    <t>Paso</t>
  </si>
  <si>
    <t>Introducir YUIX</t>
  </si>
  <si>
    <t>introducir Vodka</t>
  </si>
  <si>
    <t>Introducir Vaso Plastico</t>
  </si>
  <si>
    <t>Introducir Pitillo</t>
  </si>
  <si>
    <t>Introducir Tapa Vaso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</si>
  <si>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</si>
  <si>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</si>
  <si>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</si>
  <si>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</si>
  <si>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</si>
  <si>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</si>
  <si>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</si>
  <si>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</si>
  <si>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</si>
  <si>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 xml:space="preserve">Obs 1 </t>
  </si>
  <si>
    <t>Estudio de Tiempos [s]</t>
  </si>
  <si>
    <t>Tiempo Observado</t>
  </si>
  <si>
    <t>Rendimiento 90%</t>
  </si>
  <si>
    <t>Toleracia 15%</t>
  </si>
  <si>
    <t>Tiempo Normal</t>
  </si>
  <si>
    <t>Tiempo Estandar</t>
  </si>
  <si>
    <t>Tiempo Total de Armado</t>
  </si>
  <si>
    <t>Jornada Laboral</t>
  </si>
  <si>
    <t>Horas laborales</t>
  </si>
  <si>
    <t>Lunes a Viernes 8am - 5pm Almuerzo de 12pm - 1pm Sabado 8am - 12pm</t>
  </si>
  <si>
    <t>Tiempo Estandar [s]</t>
  </si>
  <si>
    <t>Takt Time</t>
  </si>
  <si>
    <t>Demanda Diaria Esperada</t>
  </si>
  <si>
    <t>Segundos</t>
  </si>
  <si>
    <t>Tiempo Necesario de Produccion de Kits</t>
  </si>
  <si>
    <t>Capacidad Instalada</t>
  </si>
  <si>
    <t>Maquinaria/Equipo</t>
  </si>
  <si>
    <t>Cantidad</t>
  </si>
  <si>
    <t>Precio Unitario</t>
  </si>
  <si>
    <t>Total</t>
  </si>
  <si>
    <t>Sellador automático de bolsas de plástico</t>
  </si>
  <si>
    <t>Congelador horizontal</t>
  </si>
  <si>
    <t>Lector código de barras</t>
  </si>
  <si>
    <t>Carretilla de carga</t>
  </si>
  <si>
    <t>Apilador hidráulico manual</t>
  </si>
  <si>
    <t>Muebles/Enseres</t>
  </si>
  <si>
    <t>Mesa circular</t>
  </si>
  <si>
    <t>Mesa reuniones</t>
  </si>
  <si>
    <t>Kit gerencial</t>
  </si>
  <si>
    <t>Kit Operativo</t>
  </si>
  <si>
    <t>Silla interlocutora</t>
  </si>
  <si>
    <t>Silla ejecutiva</t>
  </si>
  <si>
    <t>Mostrador</t>
  </si>
  <si>
    <t>Mesa alta</t>
  </si>
  <si>
    <t>Silla bar</t>
  </si>
  <si>
    <t>Sofá 2 puestos</t>
  </si>
  <si>
    <t>Computador</t>
  </si>
  <si>
    <t>Materiales para 870 kits</t>
  </si>
  <si>
    <t>Kit Vodka - Naranja</t>
  </si>
  <si>
    <t>Vodka Absolute</t>
  </si>
  <si>
    <t>YUIX Naranja - Piña</t>
  </si>
  <si>
    <t>Vaso 16 oz</t>
  </si>
  <si>
    <t>Tapa</t>
  </si>
  <si>
    <t>Pitillo</t>
  </si>
  <si>
    <t>Pulpa de Limon</t>
  </si>
  <si>
    <t>Empaque</t>
  </si>
  <si>
    <t>37 Paquetes x 24unid</t>
  </si>
  <si>
    <t>49 paquetes x 18unid</t>
  </si>
  <si>
    <t>Paquete x 1000unid</t>
  </si>
  <si>
    <t>5 paquetes x 200unid</t>
  </si>
  <si>
    <t>Caja x 4000unid</t>
  </si>
  <si>
    <t>Absolute Vodka</t>
  </si>
  <si>
    <t>YUIX</t>
  </si>
  <si>
    <t>Coctel</t>
  </si>
  <si>
    <t>Calorias</t>
  </si>
  <si>
    <t>Grasa total</t>
  </si>
  <si>
    <t>0,2g</t>
  </si>
  <si>
    <t>Grasa trans</t>
  </si>
  <si>
    <t>Carbohidratos toal</t>
  </si>
  <si>
    <t>9,2g</t>
  </si>
  <si>
    <t>6,9g</t>
  </si>
  <si>
    <t>16,1g</t>
  </si>
  <si>
    <t>Fibra dietaria</t>
  </si>
  <si>
    <t>1,96g</t>
  </si>
  <si>
    <t>Azucares totales</t>
  </si>
  <si>
    <t>9,0g</t>
  </si>
  <si>
    <t>1,75g</t>
  </si>
  <si>
    <t>10,75g</t>
  </si>
  <si>
    <t>Azucares añadidos</t>
  </si>
  <si>
    <t>Proteinas</t>
  </si>
  <si>
    <t>0,8g</t>
  </si>
  <si>
    <t>Sodio</t>
  </si>
  <si>
    <t>32mg</t>
  </si>
  <si>
    <t>1,4mg</t>
  </si>
  <si>
    <t>33,4mg</t>
  </si>
  <si>
    <t>Vodka Abosult 50ml</t>
  </si>
  <si>
    <t>Proveedor</t>
  </si>
  <si>
    <t>Terraza Veracruz SAS</t>
  </si>
  <si>
    <t>Jugo Naranja - Piña 280ml</t>
  </si>
  <si>
    <t>AYUYEAH SAS</t>
  </si>
  <si>
    <t>Pulpa de Limo - 70g</t>
  </si>
  <si>
    <t>Frupulcol</t>
  </si>
  <si>
    <t>Caja Propalpoly Beige - Full Color</t>
  </si>
  <si>
    <t>Pitillos de papel - 20cm</t>
  </si>
  <si>
    <t>Universo Empaques</t>
  </si>
  <si>
    <t>PuraBox</t>
  </si>
  <si>
    <t>Tapa plana Gold</t>
  </si>
  <si>
    <t>Vaso Gold 16Oz</t>
  </si>
  <si>
    <t>ECO Plantea Bio</t>
  </si>
  <si>
    <t>2.1 ¿Genero?</t>
  </si>
  <si>
    <t>Frecuencia de consumo</t>
  </si>
  <si>
    <t>Intencion</t>
  </si>
  <si>
    <t>Genero</t>
  </si>
  <si>
    <t>Frecuencia</t>
  </si>
  <si>
    <t>Intencion num</t>
  </si>
  <si>
    <t>2.4 ¿Cuál es su ingreso mensual aproximado?</t>
  </si>
  <si>
    <t>salario</t>
  </si>
  <si>
    <t>EDAD</t>
  </si>
  <si>
    <t>Edad Numerica</t>
  </si>
  <si>
    <t>Femenino</t>
  </si>
  <si>
    <t>1 vez al mes</t>
  </si>
  <si>
    <t>Interesado</t>
  </si>
  <si>
    <t>Entre $1.300.000 y $2.600.000</t>
  </si>
  <si>
    <t>18 - 24 años</t>
  </si>
  <si>
    <t>Masculino</t>
  </si>
  <si>
    <t>Nunca</t>
  </si>
  <si>
    <t>2 a 3 veces al mes</t>
  </si>
  <si>
    <t>2 a 3 veces por semana</t>
  </si>
  <si>
    <t>Intencion de compra</t>
  </si>
  <si>
    <t>No estaria interesado</t>
  </si>
  <si>
    <t>Poco interesado</t>
  </si>
  <si>
    <t>Muy interesado</t>
  </si>
  <si>
    <t>Correl edad vs consumo</t>
  </si>
  <si>
    <t>Correl edad vs intencion</t>
  </si>
  <si>
    <t>correl gen vs consumo</t>
  </si>
  <si>
    <t>correl gen vs intencion</t>
  </si>
  <si>
    <t>correl salario vs frecuencia</t>
  </si>
  <si>
    <t>correl salario vs consumo</t>
  </si>
  <si>
    <t>25 - 39 años</t>
  </si>
  <si>
    <t>40 - 54 años</t>
  </si>
  <si>
    <t>55 - 73 años</t>
  </si>
  <si>
    <t>Entre $2.600.000 y $5.200.000</t>
  </si>
  <si>
    <t>Mas de $5.200.000</t>
  </si>
  <si>
    <t>No estaría interesado</t>
  </si>
  <si>
    <t>Menos de $1.300.000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</si>
</sst>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0" fillId="2" borderId="1" xfId="0" applyFill="1" applyBorder="1" applyAlignment="1">
      <alignment horizontal="center"/>
    </xf>
    <xf numFmtId="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1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" fontId="0" fillId="4" borderId="0" xfId="0" applyNumberFormat="1" applyFill="1"/>
    <xf numFmtId="0" fontId="0" fillId="4" borderId="0" xfId="0" applyFill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6" fontId="3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6" fontId="3" fillId="0" borderId="3" xfId="0" applyNumberFormat="1" applyFont="1" applyBorder="1" applyAlignment="1">
      <alignment horizontal="center" vertical="center" wrapText="1"/>
    </xf>
    <xf numFmtId="6" fontId="4" fillId="0" borderId="1" xfId="0" applyNumberFormat="1" applyFont="1" applyBorder="1" applyAlignment="1">
      <alignment horizontal="center" vertical="center" wrapText="1"/>
    </xf>
    <xf numFmtId="6" fontId="0" fillId="0" borderId="1" xfId="0" applyNumberFormat="1" applyBorder="1" applyAlignment="1">
      <alignment horizontal="center"/>
    </xf>
    <xf numFmtId="6" fontId="0" fillId="0" borderId="0" xfId="0" applyNumberFormat="1" applyAlignment="1">
      <alignment horizont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1" fillId="0" borderId="1" xfId="0" applyFont="1" applyBorder="1"/>
    <xf numFmtId="2" fontId="6" fillId="0" borderId="1" xfId="0" applyNumberFormat="1" applyFont="1" applyBorder="1"/>
    <xf numFmtId="0" fontId="6" fillId="0" borderId="1" xfId="0" applyFont="1" applyBorder="1"/>
    <xf numFmtId="0" fontId="5" fillId="0" borderId="7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14</xdr:row>
      <xdr:rowOff>76200</xdr:rowOff>
    </xdr:from>
    <xdr:to>
      <xdr:col>2</xdr:col>
      <xdr:colOff>200024</xdr:colOff>
      <xdr:row>21</xdr:row>
      <xdr:rowOff>139698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4D3DB23-C18D-4529-85FC-5CAD3EC58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1075" y="457200"/>
          <a:ext cx="1142999" cy="1396998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23</xdr:row>
      <xdr:rowOff>9525</xdr:rowOff>
    </xdr:from>
    <xdr:to>
      <xdr:col>2</xdr:col>
      <xdr:colOff>329047</xdr:colOff>
      <xdr:row>26</xdr:row>
      <xdr:rowOff>197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171EB37-CEB3-44E6-91A3-C390D0192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8675" y="2105025"/>
          <a:ext cx="1424422" cy="562172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114301</xdr:colOff>
      <xdr:row>27</xdr:row>
      <xdr:rowOff>123825</xdr:rowOff>
    </xdr:from>
    <xdr:to>
      <xdr:col>2</xdr:col>
      <xdr:colOff>336713</xdr:colOff>
      <xdr:row>35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B1BB9F7-972D-4586-AD20-BDC617C24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6301" y="2981325"/>
          <a:ext cx="1384462" cy="15525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9</xdr:col>
      <xdr:colOff>710505</xdr:colOff>
      <xdr:row>22</xdr:row>
      <xdr:rowOff>123825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DAB427D-4F04-46C0-9DE4-96B28F4EC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2000" y="381000"/>
          <a:ext cx="1472505" cy="1457325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25</xdr:row>
      <xdr:rowOff>1</xdr:rowOff>
    </xdr:from>
    <xdr:to>
      <xdr:col>9</xdr:col>
      <xdr:colOff>723901</xdr:colOff>
      <xdr:row>30</xdr:row>
      <xdr:rowOff>180815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D6931A9-0DF5-4FAA-A033-8748A4DC9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62001" y="2286001"/>
          <a:ext cx="1485900" cy="113331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9</xdr:col>
      <xdr:colOff>751347</xdr:colOff>
      <xdr:row>40</xdr:row>
      <xdr:rowOff>9525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34ED788-FE0E-4718-921F-437FE3BE1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62000" y="3619500"/>
          <a:ext cx="1513347" cy="1533525"/>
        </a:xfrm>
        <a:prstGeom prst="rect">
          <a:avLst/>
        </a:prstGeom>
      </xdr:spPr>
    </xdr:pic>
    <xdr:clientData/>
  </xdr:twoCellAnchor>
  <xdr:twoCellAnchor editAs="oneCell">
    <xdr:from>
      <xdr:col>14</xdr:col>
      <xdr:colOff>57151</xdr:colOff>
      <xdr:row>15</xdr:row>
      <xdr:rowOff>38100</xdr:rowOff>
    </xdr:from>
    <xdr:to>
      <xdr:col>15</xdr:col>
      <xdr:colOff>733452</xdr:colOff>
      <xdr:row>21</xdr:row>
      <xdr:rowOff>133350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60D8EFD-8EF7-4D18-98EB-105543F6D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391151" y="419100"/>
          <a:ext cx="1438301" cy="1238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F6F82-1F8E-4181-A82D-A13FF3DA020A}">
  <dimension ref="B2:R30"/>
  <sheetViews>
    <sheetView topLeftCell="A28" workbookViewId="0">
      <selection activeCell="F19" sqref="F19"/>
    </sheetView>
  </sheetViews>
  <sheetFormatPr baseColWidth="10" defaultRowHeight="15" x14ac:dyDescent="0.25"/>
  <cols>
    <col min="2" max="2" width="17.42578125" bestFit="1" customWidth="1"/>
    <col min="5" max="5" width="17.42578125" bestFit="1" customWidth="1"/>
    <col min="8" max="8" width="17.42578125" bestFit="1" customWidth="1"/>
    <col min="11" max="11" width="17.42578125" bestFit="1" customWidth="1"/>
  </cols>
  <sheetData>
    <row r="2" spans="2:17" x14ac:dyDescent="0.25">
      <c r="B2" s="41" t="s">
        <v>70</v>
      </c>
      <c r="C2" s="41"/>
      <c r="E2" s="41" t="s">
        <v>71</v>
      </c>
      <c r="F2" s="41"/>
      <c r="H2" s="41" t="s">
        <v>63</v>
      </c>
      <c r="I2" s="41"/>
      <c r="K2" s="41" t="s">
        <v>72</v>
      </c>
      <c r="L2" s="41"/>
    </row>
    <row r="3" spans="2:17" x14ac:dyDescent="0.25">
      <c r="B3" s="2" t="s">
        <v>73</v>
      </c>
      <c r="C3" s="2">
        <v>110</v>
      </c>
      <c r="E3" s="2" t="s">
        <v>73</v>
      </c>
      <c r="F3" s="2">
        <f>36*1.5</f>
        <v>54</v>
      </c>
      <c r="H3" s="2" t="s">
        <v>73</v>
      </c>
      <c r="I3" s="2">
        <v>21</v>
      </c>
      <c r="K3" s="2" t="s">
        <v>73</v>
      </c>
      <c r="L3" s="2">
        <f>+C3+F3+I3</f>
        <v>185</v>
      </c>
    </row>
    <row r="4" spans="2:17" x14ac:dyDescent="0.25">
      <c r="B4" s="2" t="s">
        <v>74</v>
      </c>
      <c r="C4" s="2">
        <v>0</v>
      </c>
      <c r="E4" s="2" t="s">
        <v>74</v>
      </c>
      <c r="F4" s="2">
        <v>0</v>
      </c>
      <c r="H4" s="2" t="s">
        <v>74</v>
      </c>
      <c r="I4" s="2" t="s">
        <v>75</v>
      </c>
      <c r="K4" s="2" t="s">
        <v>74</v>
      </c>
      <c r="L4" s="2" t="str">
        <f>+I4</f>
        <v>0,2g</v>
      </c>
    </row>
    <row r="5" spans="2:17" x14ac:dyDescent="0.25">
      <c r="B5" s="2" t="s">
        <v>76</v>
      </c>
      <c r="C5" s="2">
        <v>0</v>
      </c>
      <c r="E5" s="2" t="s">
        <v>76</v>
      </c>
      <c r="F5" s="2">
        <v>0</v>
      </c>
      <c r="H5" s="2" t="s">
        <v>76</v>
      </c>
      <c r="I5" s="2">
        <v>0</v>
      </c>
      <c r="K5" s="2" t="s">
        <v>76</v>
      </c>
      <c r="L5" s="2">
        <f t="shared" ref="L5" si="0">+C5+F5+I5</f>
        <v>0</v>
      </c>
    </row>
    <row r="6" spans="2:17" x14ac:dyDescent="0.25">
      <c r="B6" s="2" t="s">
        <v>77</v>
      </c>
      <c r="C6" s="2">
        <v>0</v>
      </c>
      <c r="E6" s="2" t="s">
        <v>77</v>
      </c>
      <c r="F6" s="2" t="s">
        <v>78</v>
      </c>
      <c r="H6" s="2" t="s">
        <v>77</v>
      </c>
      <c r="I6" s="2" t="s">
        <v>79</v>
      </c>
      <c r="K6" s="2" t="s">
        <v>77</v>
      </c>
      <c r="L6" s="2" t="s">
        <v>80</v>
      </c>
    </row>
    <row r="7" spans="2:17" x14ac:dyDescent="0.25">
      <c r="B7" s="2" t="s">
        <v>81</v>
      </c>
      <c r="C7" s="2">
        <v>0</v>
      </c>
      <c r="E7" s="2" t="s">
        <v>81</v>
      </c>
      <c r="F7" s="2">
        <v>0</v>
      </c>
      <c r="H7" s="2" t="s">
        <v>81</v>
      </c>
      <c r="I7" s="2" t="s">
        <v>82</v>
      </c>
      <c r="K7" s="2" t="s">
        <v>81</v>
      </c>
      <c r="L7" s="2" t="s">
        <v>82</v>
      </c>
    </row>
    <row r="8" spans="2:17" x14ac:dyDescent="0.25">
      <c r="B8" s="2" t="s">
        <v>83</v>
      </c>
      <c r="C8" s="2">
        <v>0</v>
      </c>
      <c r="E8" s="2" t="s">
        <v>83</v>
      </c>
      <c r="F8" s="2" t="s">
        <v>84</v>
      </c>
      <c r="H8" s="2" t="s">
        <v>83</v>
      </c>
      <c r="I8" s="2" t="s">
        <v>85</v>
      </c>
      <c r="K8" s="2" t="s">
        <v>83</v>
      </c>
      <c r="L8" s="2" t="s">
        <v>86</v>
      </c>
    </row>
    <row r="9" spans="2:17" x14ac:dyDescent="0.25">
      <c r="B9" s="2" t="s">
        <v>87</v>
      </c>
      <c r="C9" s="2">
        <v>0</v>
      </c>
      <c r="E9" s="2" t="s">
        <v>87</v>
      </c>
      <c r="F9" s="2" t="s">
        <v>84</v>
      </c>
      <c r="H9" s="2" t="s">
        <v>87</v>
      </c>
      <c r="I9" s="2">
        <v>0</v>
      </c>
      <c r="K9" s="2" t="s">
        <v>87</v>
      </c>
      <c r="L9" s="2" t="s">
        <v>84</v>
      </c>
    </row>
    <row r="10" spans="2:17" x14ac:dyDescent="0.25">
      <c r="B10" s="2" t="s">
        <v>88</v>
      </c>
      <c r="C10" s="2">
        <v>0</v>
      </c>
      <c r="E10" s="2" t="s">
        <v>88</v>
      </c>
      <c r="F10" s="2">
        <v>0</v>
      </c>
      <c r="H10" s="2" t="s">
        <v>88</v>
      </c>
      <c r="I10" s="2" t="s">
        <v>89</v>
      </c>
      <c r="K10" s="2" t="s">
        <v>88</v>
      </c>
      <c r="L10" s="2" t="s">
        <v>89</v>
      </c>
    </row>
    <row r="11" spans="2:17" x14ac:dyDescent="0.25">
      <c r="B11" s="2" t="s">
        <v>90</v>
      </c>
      <c r="C11" s="2">
        <v>0</v>
      </c>
      <c r="E11" s="2" t="s">
        <v>90</v>
      </c>
      <c r="F11" s="2" t="s">
        <v>91</v>
      </c>
      <c r="H11" s="2" t="s">
        <v>90</v>
      </c>
      <c r="I11" s="2" t="s">
        <v>92</v>
      </c>
      <c r="K11" s="2" t="s">
        <v>90</v>
      </c>
      <c r="L11" s="2" t="s">
        <v>93</v>
      </c>
    </row>
    <row r="15" spans="2:17" x14ac:dyDescent="0.25">
      <c r="B15" s="42"/>
      <c r="C15" s="42"/>
      <c r="D15" t="s">
        <v>94</v>
      </c>
    </row>
    <row r="16" spans="2:17" x14ac:dyDescent="0.25">
      <c r="B16" s="42"/>
      <c r="C16" s="42"/>
      <c r="D16" t="s">
        <v>95</v>
      </c>
      <c r="E16" t="s">
        <v>96</v>
      </c>
      <c r="K16" t="s">
        <v>101</v>
      </c>
      <c r="Q16" t="s">
        <v>102</v>
      </c>
    </row>
    <row r="17" spans="2:18" x14ac:dyDescent="0.25">
      <c r="B17" s="42"/>
      <c r="C17" s="42"/>
      <c r="K17" t="s">
        <v>95</v>
      </c>
      <c r="L17" t="s">
        <v>103</v>
      </c>
      <c r="Q17" t="s">
        <v>95</v>
      </c>
      <c r="R17" t="s">
        <v>104</v>
      </c>
    </row>
    <row r="18" spans="2:18" x14ac:dyDescent="0.25">
      <c r="B18" s="42"/>
      <c r="C18" s="42"/>
    </row>
    <row r="19" spans="2:18" x14ac:dyDescent="0.25">
      <c r="B19" s="42"/>
      <c r="C19" s="42"/>
    </row>
    <row r="20" spans="2:18" x14ac:dyDescent="0.25">
      <c r="B20" s="42"/>
      <c r="C20" s="42"/>
    </row>
    <row r="21" spans="2:18" x14ac:dyDescent="0.25">
      <c r="B21" s="42"/>
      <c r="C21" s="42"/>
    </row>
    <row r="22" spans="2:18" x14ac:dyDescent="0.25">
      <c r="B22" s="42"/>
      <c r="C22" s="42"/>
    </row>
    <row r="24" spans="2:18" x14ac:dyDescent="0.25">
      <c r="D24" t="s">
        <v>97</v>
      </c>
    </row>
    <row r="25" spans="2:18" x14ac:dyDescent="0.25">
      <c r="D25" t="s">
        <v>95</v>
      </c>
      <c r="E25" t="s">
        <v>98</v>
      </c>
    </row>
    <row r="26" spans="2:18" x14ac:dyDescent="0.25">
      <c r="K26" t="s">
        <v>105</v>
      </c>
    </row>
    <row r="27" spans="2:18" x14ac:dyDescent="0.25">
      <c r="K27" t="s">
        <v>106</v>
      </c>
    </row>
    <row r="28" spans="2:18" x14ac:dyDescent="0.25">
      <c r="K28" t="s">
        <v>95</v>
      </c>
      <c r="L28" t="s">
        <v>107</v>
      </c>
    </row>
    <row r="29" spans="2:18" x14ac:dyDescent="0.25">
      <c r="D29" t="s">
        <v>99</v>
      </c>
    </row>
    <row r="30" spans="2:18" x14ac:dyDescent="0.25">
      <c r="D30" t="s">
        <v>95</v>
      </c>
      <c r="E30" t="s">
        <v>100</v>
      </c>
    </row>
  </sheetData>
  <mergeCells count="5">
    <mergeCell ref="B2:C2"/>
    <mergeCell ref="E2:F2"/>
    <mergeCell ref="H2:I2"/>
    <mergeCell ref="K2:L2"/>
    <mergeCell ref="B15:C2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C6C4E-53AB-4873-87CA-B37976A82B76}">
  <dimension ref="B2:P16"/>
  <sheetViews>
    <sheetView workbookViewId="0">
      <selection activeCell="F12" sqref="F12"/>
    </sheetView>
  </sheetViews>
  <sheetFormatPr baseColWidth="10" defaultRowHeight="15" x14ac:dyDescent="0.25"/>
  <cols>
    <col min="2" max="2" width="22" bestFit="1" customWidth="1"/>
    <col min="3" max="3" width="24.7109375" bestFit="1" customWidth="1"/>
    <col min="4" max="4" width="18.140625" bestFit="1" customWidth="1"/>
    <col min="7" max="7" width="18.5703125" bestFit="1" customWidth="1"/>
    <col min="13" max="13" width="17.85546875" bestFit="1" customWidth="1"/>
    <col min="14" max="14" width="16.7109375" bestFit="1" customWidth="1"/>
    <col min="15" max="15" width="15.7109375" bestFit="1" customWidth="1"/>
    <col min="16" max="16" width="23" bestFit="1" customWidth="1"/>
  </cols>
  <sheetData>
    <row r="2" spans="2:16" x14ac:dyDescent="0.25">
      <c r="B2" s="41" t="s">
        <v>19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2"/>
      <c r="N2" s="2" t="s">
        <v>21</v>
      </c>
      <c r="O2" s="2" t="s">
        <v>22</v>
      </c>
    </row>
    <row r="3" spans="2:16" x14ac:dyDescent="0.25">
      <c r="B3" s="2" t="s">
        <v>3</v>
      </c>
      <c r="C3" s="2" t="s">
        <v>18</v>
      </c>
      <c r="D3" s="2" t="s">
        <v>9</v>
      </c>
      <c r="E3" s="2" t="s">
        <v>10</v>
      </c>
      <c r="F3" s="2" t="s">
        <v>11</v>
      </c>
      <c r="G3" s="2" t="s">
        <v>12</v>
      </c>
      <c r="H3" s="2" t="s">
        <v>13</v>
      </c>
      <c r="I3" s="2" t="s">
        <v>14</v>
      </c>
      <c r="J3" s="2" t="s">
        <v>15</v>
      </c>
      <c r="K3" s="2" t="s">
        <v>16</v>
      </c>
      <c r="L3" s="2" t="s">
        <v>17</v>
      </c>
      <c r="M3" s="2" t="s">
        <v>20</v>
      </c>
      <c r="N3" s="2" t="s">
        <v>23</v>
      </c>
      <c r="O3" s="2" t="s">
        <v>24</v>
      </c>
    </row>
    <row r="4" spans="2:16" x14ac:dyDescent="0.25">
      <c r="B4" s="2" t="s">
        <v>4</v>
      </c>
      <c r="C4" s="2">
        <v>4</v>
      </c>
      <c r="D4" s="2">
        <v>4</v>
      </c>
      <c r="E4" s="2">
        <v>3</v>
      </c>
      <c r="F4" s="2">
        <v>5</v>
      </c>
      <c r="G4" s="2">
        <v>6</v>
      </c>
      <c r="H4" s="2">
        <v>8</v>
      </c>
      <c r="I4" s="2">
        <v>4</v>
      </c>
      <c r="J4" s="2">
        <v>3</v>
      </c>
      <c r="K4" s="2">
        <v>5</v>
      </c>
      <c r="L4" s="2">
        <v>4</v>
      </c>
      <c r="M4" s="2">
        <f>+AVERAGE(C4:L4)</f>
        <v>4.5999999999999996</v>
      </c>
      <c r="N4" s="2">
        <f>+M4*0.9</f>
        <v>4.1399999999999997</v>
      </c>
      <c r="O4" s="2">
        <f>+N4*1.15</f>
        <v>4.7609999999999992</v>
      </c>
    </row>
    <row r="5" spans="2:16" x14ac:dyDescent="0.25">
      <c r="B5" s="2" t="s">
        <v>5</v>
      </c>
      <c r="C5" s="2">
        <v>5</v>
      </c>
      <c r="D5" s="2">
        <v>4</v>
      </c>
      <c r="E5" s="2">
        <v>9</v>
      </c>
      <c r="F5" s="2">
        <v>6</v>
      </c>
      <c r="G5" s="2">
        <v>4</v>
      </c>
      <c r="H5" s="2">
        <v>3</v>
      </c>
      <c r="I5" s="2">
        <v>4</v>
      </c>
      <c r="J5" s="2">
        <v>4</v>
      </c>
      <c r="K5" s="2">
        <v>4</v>
      </c>
      <c r="L5" s="2">
        <v>6</v>
      </c>
      <c r="M5" s="2">
        <f t="shared" ref="M5:M8" si="0">+AVERAGE(C5:L5)</f>
        <v>4.9000000000000004</v>
      </c>
      <c r="N5" s="2">
        <f t="shared" ref="N5:N8" si="1">+M5*0.9</f>
        <v>4.41</v>
      </c>
      <c r="O5" s="2">
        <f t="shared" ref="O5:O8" si="2">+N5*1.15</f>
        <v>5.0714999999999995</v>
      </c>
    </row>
    <row r="6" spans="2:16" x14ac:dyDescent="0.25">
      <c r="B6" s="2" t="s">
        <v>6</v>
      </c>
      <c r="C6" s="2">
        <v>8</v>
      </c>
      <c r="D6" s="2">
        <v>10</v>
      </c>
      <c r="E6" s="2">
        <v>7</v>
      </c>
      <c r="F6" s="2">
        <v>8</v>
      </c>
      <c r="G6" s="2">
        <v>11</v>
      </c>
      <c r="H6" s="2">
        <v>10</v>
      </c>
      <c r="I6" s="2">
        <v>9</v>
      </c>
      <c r="J6" s="2">
        <v>9</v>
      </c>
      <c r="K6" s="2">
        <v>6</v>
      </c>
      <c r="L6" s="2">
        <v>7</v>
      </c>
      <c r="M6" s="2">
        <f t="shared" si="0"/>
        <v>8.5</v>
      </c>
      <c r="N6" s="2">
        <f t="shared" si="1"/>
        <v>7.65</v>
      </c>
      <c r="O6" s="2">
        <f t="shared" si="2"/>
        <v>8.7974999999999994</v>
      </c>
    </row>
    <row r="7" spans="2:16" x14ac:dyDescent="0.25">
      <c r="B7" s="2" t="s">
        <v>7</v>
      </c>
      <c r="C7" s="2">
        <v>3</v>
      </c>
      <c r="D7" s="2">
        <v>4</v>
      </c>
      <c r="E7" s="2">
        <v>4</v>
      </c>
      <c r="F7" s="2">
        <v>5</v>
      </c>
      <c r="G7" s="2">
        <v>3</v>
      </c>
      <c r="H7" s="2">
        <v>4</v>
      </c>
      <c r="I7" s="2">
        <v>3</v>
      </c>
      <c r="J7" s="2">
        <v>4</v>
      </c>
      <c r="K7" s="2">
        <v>4</v>
      </c>
      <c r="L7" s="2">
        <v>6</v>
      </c>
      <c r="M7" s="2">
        <f t="shared" si="0"/>
        <v>4</v>
      </c>
      <c r="N7" s="2">
        <f t="shared" si="1"/>
        <v>3.6</v>
      </c>
      <c r="O7" s="2">
        <f t="shared" si="2"/>
        <v>4.1399999999999997</v>
      </c>
    </row>
    <row r="8" spans="2:16" x14ac:dyDescent="0.25">
      <c r="B8" s="2" t="s">
        <v>8</v>
      </c>
      <c r="C8" s="2">
        <v>4</v>
      </c>
      <c r="D8" s="2">
        <v>4</v>
      </c>
      <c r="E8" s="2">
        <v>6</v>
      </c>
      <c r="F8" s="2">
        <v>7</v>
      </c>
      <c r="G8" s="2">
        <v>3</v>
      </c>
      <c r="H8" s="2">
        <v>4</v>
      </c>
      <c r="I8" s="2">
        <v>4</v>
      </c>
      <c r="J8" s="2">
        <v>3</v>
      </c>
      <c r="K8" s="2">
        <v>5</v>
      </c>
      <c r="L8" s="2">
        <v>3</v>
      </c>
      <c r="M8" s="2">
        <f t="shared" si="0"/>
        <v>4.3</v>
      </c>
      <c r="N8" s="2">
        <f t="shared" si="1"/>
        <v>3.87</v>
      </c>
      <c r="O8" s="4">
        <f t="shared" si="2"/>
        <v>4.4504999999999999</v>
      </c>
    </row>
    <row r="9" spans="2:16" x14ac:dyDescent="0.25">
      <c r="M9" s="7">
        <f>SUM(M4:M8)</f>
        <v>26.3</v>
      </c>
      <c r="N9" s="7">
        <f>SUM(N4:N8)</f>
        <v>23.670000000000005</v>
      </c>
      <c r="O9" s="5">
        <f>SUM(O4:O8)</f>
        <v>27.220500000000001</v>
      </c>
      <c r="P9" s="6" t="s">
        <v>25</v>
      </c>
    </row>
    <row r="11" spans="2:16" ht="45" x14ac:dyDescent="0.25">
      <c r="B11" s="10" t="s">
        <v>26</v>
      </c>
      <c r="C11" s="11" t="s">
        <v>28</v>
      </c>
      <c r="D11" s="2"/>
      <c r="E11" s="3"/>
    </row>
    <row r="12" spans="2:16" x14ac:dyDescent="0.25">
      <c r="B12" s="10" t="s">
        <v>27</v>
      </c>
      <c r="C12" s="10">
        <v>8</v>
      </c>
      <c r="D12" s="13">
        <f>+C12*3600</f>
        <v>28800</v>
      </c>
      <c r="E12" s="14" t="s">
        <v>32</v>
      </c>
      <c r="F12" s="17">
        <f>+D12/C14</f>
        <v>1058.0261200198379</v>
      </c>
      <c r="G12" s="18" t="s">
        <v>34</v>
      </c>
    </row>
    <row r="13" spans="2:16" ht="30" x14ac:dyDescent="0.25">
      <c r="B13" s="11" t="s">
        <v>31</v>
      </c>
      <c r="C13" s="10">
        <v>574</v>
      </c>
      <c r="D13" s="8">
        <f>+D12/C13</f>
        <v>50.174216027874564</v>
      </c>
      <c r="E13" s="9" t="s">
        <v>30</v>
      </c>
    </row>
    <row r="14" spans="2:16" x14ac:dyDescent="0.25">
      <c r="B14" s="10" t="s">
        <v>29</v>
      </c>
      <c r="C14" s="12">
        <f>+O9</f>
        <v>27.220500000000001</v>
      </c>
      <c r="D14" s="2"/>
      <c r="E14" s="3"/>
    </row>
    <row r="15" spans="2:16" ht="30" x14ac:dyDescent="0.25">
      <c r="B15" s="11" t="s">
        <v>33</v>
      </c>
      <c r="C15" s="15">
        <f>+C13*C14</f>
        <v>15624.567000000001</v>
      </c>
      <c r="D15" s="16" t="s">
        <v>32</v>
      </c>
    </row>
    <row r="16" spans="2:16" x14ac:dyDescent="0.25">
      <c r="D16" s="1"/>
    </row>
  </sheetData>
  <mergeCells count="1">
    <mergeCell ref="B2:L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1"/>
  <sheetViews>
    <sheetView workbookViewId="0">
      <selection activeCell="H7" sqref="H7"/>
    </sheetView>
  </sheetViews>
  <sheetFormatPr baseColWidth="10" defaultColWidth="9.140625" defaultRowHeight="15" x14ac:dyDescent="0.25"/>
  <cols>
    <col min="2" max="2" width="23.85546875" customWidth="1"/>
    <col min="3" max="3" width="9.5703125" bestFit="1" customWidth="1"/>
    <col min="4" max="4" width="11.85546875" bestFit="1" customWidth="1"/>
    <col min="5" max="5" width="13" bestFit="1" customWidth="1"/>
  </cols>
  <sheetData>
    <row r="2" spans="2:5" ht="31.5" x14ac:dyDescent="0.25">
      <c r="B2" s="19" t="s">
        <v>35</v>
      </c>
      <c r="C2" s="19" t="s">
        <v>36</v>
      </c>
      <c r="D2" s="19" t="s">
        <v>37</v>
      </c>
      <c r="E2" s="19" t="s">
        <v>38</v>
      </c>
    </row>
    <row r="3" spans="2:5" ht="31.5" x14ac:dyDescent="0.25">
      <c r="B3" s="19" t="s">
        <v>39</v>
      </c>
      <c r="C3" s="20">
        <v>1</v>
      </c>
      <c r="D3" s="21">
        <v>5789279</v>
      </c>
      <c r="E3" s="21">
        <v>5789279</v>
      </c>
    </row>
    <row r="4" spans="2:5" ht="15.75" x14ac:dyDescent="0.25">
      <c r="B4" s="19" t="s">
        <v>0</v>
      </c>
      <c r="C4" s="20">
        <v>11</v>
      </c>
      <c r="D4" s="21">
        <v>1785000</v>
      </c>
      <c r="E4" s="21">
        <v>19635000</v>
      </c>
    </row>
    <row r="5" spans="2:5" ht="15.75" x14ac:dyDescent="0.25">
      <c r="B5" s="19" t="s">
        <v>1</v>
      </c>
      <c r="C5" s="20">
        <v>2</v>
      </c>
      <c r="D5" s="21">
        <v>892500</v>
      </c>
      <c r="E5" s="21">
        <v>1785000</v>
      </c>
    </row>
    <row r="6" spans="2:5" ht="15.75" x14ac:dyDescent="0.25">
      <c r="B6" s="19" t="s">
        <v>2</v>
      </c>
      <c r="C6" s="20">
        <v>4</v>
      </c>
      <c r="D6" s="21">
        <v>154700</v>
      </c>
      <c r="E6" s="21">
        <v>618800</v>
      </c>
    </row>
    <row r="7" spans="2:5" ht="15.75" x14ac:dyDescent="0.25">
      <c r="B7" s="19" t="s">
        <v>40</v>
      </c>
      <c r="C7" s="20">
        <v>2</v>
      </c>
      <c r="D7" s="21">
        <v>2499030</v>
      </c>
      <c r="E7" s="21">
        <v>4998060</v>
      </c>
    </row>
    <row r="8" spans="2:5" ht="15.75" x14ac:dyDescent="0.25">
      <c r="B8" s="19" t="s">
        <v>41</v>
      </c>
      <c r="C8" s="20">
        <v>2</v>
      </c>
      <c r="D8" s="21">
        <v>142405</v>
      </c>
      <c r="E8" s="21">
        <v>284810</v>
      </c>
    </row>
    <row r="9" spans="2:5" ht="15.75" x14ac:dyDescent="0.25">
      <c r="B9" s="19" t="s">
        <v>42</v>
      </c>
      <c r="C9" s="20">
        <v>2</v>
      </c>
      <c r="D9" s="21">
        <v>259900</v>
      </c>
      <c r="E9" s="21">
        <v>519800</v>
      </c>
    </row>
    <row r="10" spans="2:5" ht="31.5" x14ac:dyDescent="0.25">
      <c r="B10" s="19" t="s">
        <v>43</v>
      </c>
      <c r="C10" s="20">
        <v>1</v>
      </c>
      <c r="D10" s="21">
        <v>4271280</v>
      </c>
      <c r="E10" s="21">
        <v>4271280</v>
      </c>
    </row>
    <row r="11" spans="2:5" ht="15.75" x14ac:dyDescent="0.25">
      <c r="B11" s="19" t="s">
        <v>38</v>
      </c>
      <c r="C11" s="20"/>
      <c r="D11" s="20"/>
      <c r="E11" s="21">
        <f>SUM(E3:E10)</f>
        <v>37902029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0C92C-D83D-4E20-832D-59EC3B633E91}">
  <dimension ref="B2:E14"/>
  <sheetViews>
    <sheetView workbookViewId="0">
      <selection activeCell="B12" sqref="B12:E12"/>
    </sheetView>
  </sheetViews>
  <sheetFormatPr baseColWidth="10" defaultRowHeight="15" x14ac:dyDescent="0.25"/>
  <cols>
    <col min="2" max="2" width="17.5703125" customWidth="1"/>
    <col min="3" max="3" width="9.5703125" bestFit="1" customWidth="1"/>
    <col min="4" max="4" width="11.85546875" bestFit="1" customWidth="1"/>
    <col min="5" max="5" width="13" bestFit="1" customWidth="1"/>
  </cols>
  <sheetData>
    <row r="2" spans="2:5" ht="31.5" x14ac:dyDescent="0.25">
      <c r="B2" s="19" t="s">
        <v>44</v>
      </c>
      <c r="C2" s="19" t="s">
        <v>36</v>
      </c>
      <c r="D2" s="19" t="s">
        <v>37</v>
      </c>
      <c r="E2" s="19" t="s">
        <v>38</v>
      </c>
    </row>
    <row r="3" spans="2:5" ht="15.75" x14ac:dyDescent="0.25">
      <c r="B3" s="19" t="s">
        <v>45</v>
      </c>
      <c r="C3" s="20">
        <v>6</v>
      </c>
      <c r="D3" s="21">
        <v>476000</v>
      </c>
      <c r="E3" s="21">
        <v>2856000</v>
      </c>
    </row>
    <row r="4" spans="2:5" ht="15.75" x14ac:dyDescent="0.25">
      <c r="B4" s="19" t="s">
        <v>46</v>
      </c>
      <c r="C4" s="20">
        <v>1</v>
      </c>
      <c r="D4" s="21">
        <v>1130500</v>
      </c>
      <c r="E4" s="21">
        <v>1130500</v>
      </c>
    </row>
    <row r="5" spans="2:5" ht="15.75" x14ac:dyDescent="0.25">
      <c r="B5" s="19" t="s">
        <v>47</v>
      </c>
      <c r="C5" s="20">
        <v>1</v>
      </c>
      <c r="D5" s="21">
        <v>1285000</v>
      </c>
      <c r="E5" s="21">
        <v>1285000</v>
      </c>
    </row>
    <row r="6" spans="2:5" ht="15.75" x14ac:dyDescent="0.25">
      <c r="B6" s="19" t="s">
        <v>48</v>
      </c>
      <c r="C6" s="20">
        <v>5</v>
      </c>
      <c r="D6" s="21">
        <v>785400</v>
      </c>
      <c r="E6" s="21">
        <v>3927000</v>
      </c>
    </row>
    <row r="7" spans="2:5" ht="31.5" x14ac:dyDescent="0.25">
      <c r="B7" s="19" t="s">
        <v>49</v>
      </c>
      <c r="C7" s="20">
        <v>18</v>
      </c>
      <c r="D7" s="21">
        <v>107100</v>
      </c>
      <c r="E7" s="21">
        <v>1927800</v>
      </c>
    </row>
    <row r="8" spans="2:5" ht="15.75" x14ac:dyDescent="0.25">
      <c r="B8" s="19" t="s">
        <v>50</v>
      </c>
      <c r="C8" s="20">
        <v>1</v>
      </c>
      <c r="D8" s="21">
        <v>297500</v>
      </c>
      <c r="E8" s="21">
        <v>297500</v>
      </c>
    </row>
    <row r="9" spans="2:5" ht="15.75" x14ac:dyDescent="0.25">
      <c r="B9" s="19" t="s">
        <v>51</v>
      </c>
      <c r="C9" s="20">
        <v>1</v>
      </c>
      <c r="D9" s="21">
        <v>720000</v>
      </c>
      <c r="E9" s="21">
        <v>720000</v>
      </c>
    </row>
    <row r="10" spans="2:5" ht="15.75" x14ac:dyDescent="0.25">
      <c r="B10" s="19" t="s">
        <v>52</v>
      </c>
      <c r="C10" s="20">
        <v>2</v>
      </c>
      <c r="D10" s="21">
        <v>592000</v>
      </c>
      <c r="E10" s="21">
        <v>1184000</v>
      </c>
    </row>
    <row r="11" spans="2:5" ht="15.75" x14ac:dyDescent="0.25">
      <c r="B11" s="22" t="s">
        <v>53</v>
      </c>
      <c r="C11" s="23">
        <v>4</v>
      </c>
      <c r="D11" s="24">
        <v>99990</v>
      </c>
      <c r="E11" s="24">
        <v>399960</v>
      </c>
    </row>
    <row r="12" spans="2:5" ht="15.75" x14ac:dyDescent="0.25">
      <c r="B12" s="19" t="s">
        <v>55</v>
      </c>
      <c r="C12" s="19">
        <v>8</v>
      </c>
      <c r="D12" s="28">
        <v>1548500</v>
      </c>
      <c r="E12" s="28">
        <v>12388000</v>
      </c>
    </row>
    <row r="13" spans="2:5" ht="15.75" x14ac:dyDescent="0.25">
      <c r="B13" s="25" t="s">
        <v>54</v>
      </c>
      <c r="C13" s="26">
        <v>2</v>
      </c>
      <c r="D13" s="27">
        <v>829900</v>
      </c>
      <c r="E13" s="27">
        <v>1659800</v>
      </c>
    </row>
    <row r="14" spans="2:5" ht="15.75" x14ac:dyDescent="0.25">
      <c r="B14" s="19" t="s">
        <v>38</v>
      </c>
      <c r="C14" s="3"/>
      <c r="D14" s="3"/>
      <c r="E14" s="21">
        <f>SUM(E3:E13)</f>
        <v>27775560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CDD46-E7E1-4D91-A1D9-68998AAAED2E}">
  <dimension ref="A1:J12"/>
  <sheetViews>
    <sheetView tabSelected="1" workbookViewId="0">
      <selection activeCell="D3" sqref="D3:D11"/>
    </sheetView>
  </sheetViews>
  <sheetFormatPr baseColWidth="10" defaultRowHeight="15" x14ac:dyDescent="0.25"/>
  <cols>
    <col min="2" max="2" width="18" bestFit="1" customWidth="1"/>
    <col min="3" max="3" width="19.7109375" bestFit="1" customWidth="1"/>
    <col min="4" max="4" width="14.140625" bestFit="1" customWidth="1"/>
    <col min="5" max="5" width="11.5703125" bestFit="1" customWidth="1"/>
    <col min="7" max="7" width="17.85546875" bestFit="1" customWidth="1"/>
    <col min="8" max="8" width="19.7109375" bestFit="1" customWidth="1"/>
    <col min="9" max="9" width="14.140625" bestFit="1" customWidth="1"/>
  </cols>
  <sheetData>
    <row r="1" spans="1:10" x14ac:dyDescent="0.25">
      <c r="A1" s="43" t="s">
        <v>56</v>
      </c>
      <c r="B1" s="43"/>
      <c r="C1" s="43"/>
    </row>
    <row r="2" spans="1:10" x14ac:dyDescent="0.25">
      <c r="G2" s="1"/>
      <c r="H2" s="1"/>
      <c r="I2" s="1"/>
      <c r="J2" s="1"/>
    </row>
    <row r="3" spans="1:10" x14ac:dyDescent="0.25">
      <c r="B3" s="2" t="s">
        <v>57</v>
      </c>
      <c r="C3" s="2" t="s">
        <v>36</v>
      </c>
      <c r="D3" s="2" t="s">
        <v>37</v>
      </c>
      <c r="E3" s="2" t="s">
        <v>38</v>
      </c>
      <c r="G3" s="1"/>
      <c r="H3" s="1"/>
      <c r="I3" s="30"/>
      <c r="J3" s="30"/>
    </row>
    <row r="4" spans="1:10" x14ac:dyDescent="0.25">
      <c r="B4" s="2" t="s">
        <v>58</v>
      </c>
      <c r="C4" s="2">
        <v>870</v>
      </c>
      <c r="D4" s="29">
        <v>7200</v>
      </c>
      <c r="E4" s="29">
        <f>+D4*C4</f>
        <v>6264000</v>
      </c>
      <c r="G4" s="1"/>
      <c r="H4" s="1"/>
      <c r="I4" s="30"/>
      <c r="J4" s="30"/>
    </row>
    <row r="5" spans="1:10" x14ac:dyDescent="0.25">
      <c r="B5" s="2" t="s">
        <v>59</v>
      </c>
      <c r="C5" s="2" t="s">
        <v>65</v>
      </c>
      <c r="D5" s="29">
        <v>940</v>
      </c>
      <c r="E5" s="29">
        <v>834720</v>
      </c>
      <c r="G5" s="1"/>
      <c r="H5" s="1"/>
      <c r="I5" s="30"/>
      <c r="J5" s="30"/>
    </row>
    <row r="6" spans="1:10" x14ac:dyDescent="0.25">
      <c r="B6" s="2" t="s">
        <v>63</v>
      </c>
      <c r="C6" s="2" t="s">
        <v>66</v>
      </c>
      <c r="D6" s="29">
        <v>1333</v>
      </c>
      <c r="E6" s="29">
        <f>882*D6</f>
        <v>1175706</v>
      </c>
      <c r="G6" s="1"/>
      <c r="H6" s="1"/>
      <c r="I6" s="1"/>
      <c r="J6" s="1"/>
    </row>
    <row r="7" spans="1:10" x14ac:dyDescent="0.25">
      <c r="B7" s="2" t="s">
        <v>60</v>
      </c>
      <c r="C7" s="2" t="s">
        <v>67</v>
      </c>
      <c r="D7" s="29">
        <v>445</v>
      </c>
      <c r="E7" s="29">
        <f>1000*D7</f>
        <v>445000</v>
      </c>
      <c r="G7" s="1"/>
      <c r="H7" s="1"/>
      <c r="I7" s="1"/>
      <c r="J7" s="1"/>
    </row>
    <row r="8" spans="1:10" x14ac:dyDescent="0.25">
      <c r="B8" s="2" t="s">
        <v>61</v>
      </c>
      <c r="C8" s="2" t="s">
        <v>68</v>
      </c>
      <c r="D8" s="29">
        <v>264</v>
      </c>
      <c r="E8" s="29">
        <f>1000*D8</f>
        <v>264000</v>
      </c>
      <c r="G8" s="1"/>
      <c r="H8" s="1"/>
      <c r="I8" s="1"/>
      <c r="J8" s="1"/>
    </row>
    <row r="9" spans="1:10" x14ac:dyDescent="0.25">
      <c r="B9" s="2" t="s">
        <v>62</v>
      </c>
      <c r="C9" s="2" t="s">
        <v>69</v>
      </c>
      <c r="D9" s="29">
        <v>98</v>
      </c>
      <c r="E9" s="29">
        <f>4000*D9</f>
        <v>392000</v>
      </c>
      <c r="G9" s="1"/>
      <c r="H9" s="1"/>
      <c r="I9" s="1"/>
      <c r="J9" s="1"/>
    </row>
    <row r="10" spans="1:10" x14ac:dyDescent="0.25">
      <c r="B10" s="2" t="s">
        <v>64</v>
      </c>
      <c r="C10" s="2" t="s">
        <v>67</v>
      </c>
      <c r="D10" s="29">
        <v>1335</v>
      </c>
      <c r="E10" s="29">
        <f>1000*D10</f>
        <v>1335000</v>
      </c>
    </row>
    <row r="11" spans="1:10" x14ac:dyDescent="0.25">
      <c r="B11" s="2" t="s">
        <v>38</v>
      </c>
      <c r="C11" s="2"/>
      <c r="D11" s="29">
        <f>SUM(D4:D10)</f>
        <v>11615</v>
      </c>
      <c r="E11" s="29">
        <f>SUM(E4:E10)</f>
        <v>10710426</v>
      </c>
    </row>
    <row r="12" spans="1:10" x14ac:dyDescent="0.25">
      <c r="B12" s="1"/>
      <c r="C12" s="1"/>
      <c r="D12" s="30"/>
      <c r="E12" s="1"/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59B16-C885-4B9C-A422-F2C7AEB69DE1}">
  <dimension ref="A1:P221"/>
  <sheetViews>
    <sheetView workbookViewId="0">
      <selection activeCell="K26" sqref="K26"/>
    </sheetView>
  </sheetViews>
  <sheetFormatPr baseColWidth="10" defaultRowHeight="15" x14ac:dyDescent="0.25"/>
  <cols>
    <col min="10" max="10" width="24.7109375" bestFit="1" customWidth="1"/>
  </cols>
  <sheetData>
    <row r="1" spans="1:16" x14ac:dyDescent="0.25">
      <c r="A1" s="31" t="s">
        <v>108</v>
      </c>
      <c r="B1" s="31" t="s">
        <v>109</v>
      </c>
      <c r="C1" s="31" t="s">
        <v>110</v>
      </c>
      <c r="D1" s="1" t="s">
        <v>111</v>
      </c>
      <c r="E1" s="1" t="s">
        <v>112</v>
      </c>
      <c r="F1" s="32" t="s">
        <v>113</v>
      </c>
      <c r="G1" s="31" t="s">
        <v>114</v>
      </c>
      <c r="H1" s="1" t="s">
        <v>115</v>
      </c>
      <c r="M1" s="33" t="s">
        <v>116</v>
      </c>
      <c r="N1" s="3" t="s">
        <v>117</v>
      </c>
      <c r="O1" s="3" t="s">
        <v>112</v>
      </c>
      <c r="P1" s="3" t="s">
        <v>110</v>
      </c>
    </row>
    <row r="2" spans="1:16" x14ac:dyDescent="0.25">
      <c r="A2" s="34" t="s">
        <v>118</v>
      </c>
      <c r="B2" s="34" t="s">
        <v>119</v>
      </c>
      <c r="C2" s="34" t="s">
        <v>120</v>
      </c>
      <c r="D2" s="1">
        <v>1</v>
      </c>
      <c r="E2" s="1">
        <v>2</v>
      </c>
      <c r="F2" s="32">
        <v>3</v>
      </c>
      <c r="G2" s="34" t="s">
        <v>121</v>
      </c>
      <c r="H2">
        <v>1800000</v>
      </c>
      <c r="J2" s="3" t="s">
        <v>111</v>
      </c>
      <c r="K2" s="3"/>
      <c r="M2" s="35" t="s">
        <v>122</v>
      </c>
      <c r="N2" s="3">
        <v>21</v>
      </c>
      <c r="O2" s="3">
        <v>2</v>
      </c>
      <c r="P2" s="3">
        <v>3</v>
      </c>
    </row>
    <row r="3" spans="1:16" x14ac:dyDescent="0.25">
      <c r="A3" s="36" t="s">
        <v>118</v>
      </c>
      <c r="B3" s="36" t="s">
        <v>119</v>
      </c>
      <c r="C3" s="36" t="s">
        <v>120</v>
      </c>
      <c r="D3" s="1">
        <v>1</v>
      </c>
      <c r="E3" s="1">
        <v>2</v>
      </c>
      <c r="F3" s="32">
        <v>3</v>
      </c>
      <c r="G3" s="36" t="s">
        <v>121</v>
      </c>
      <c r="H3">
        <v>1800000</v>
      </c>
      <c r="J3" s="3" t="s">
        <v>118</v>
      </c>
      <c r="K3" s="3">
        <v>1</v>
      </c>
      <c r="M3" s="35" t="s">
        <v>122</v>
      </c>
      <c r="N3" s="3">
        <v>21</v>
      </c>
      <c r="O3" s="3">
        <v>2</v>
      </c>
      <c r="P3" s="3">
        <v>3</v>
      </c>
    </row>
    <row r="4" spans="1:16" x14ac:dyDescent="0.25">
      <c r="A4" s="34" t="s">
        <v>118</v>
      </c>
      <c r="B4" s="34" t="s">
        <v>119</v>
      </c>
      <c r="C4" s="34" t="s">
        <v>120</v>
      </c>
      <c r="D4" s="1">
        <v>1</v>
      </c>
      <c r="E4" s="1">
        <v>2</v>
      </c>
      <c r="F4" s="32">
        <v>3</v>
      </c>
      <c r="G4" s="34" t="s">
        <v>121</v>
      </c>
      <c r="H4">
        <v>1800000</v>
      </c>
      <c r="J4" s="3" t="s">
        <v>123</v>
      </c>
      <c r="K4" s="3">
        <v>2</v>
      </c>
      <c r="M4" s="35" t="s">
        <v>122</v>
      </c>
      <c r="N4" s="3">
        <v>21</v>
      </c>
      <c r="O4" s="3">
        <v>2</v>
      </c>
      <c r="P4" s="3">
        <v>3</v>
      </c>
    </row>
    <row r="5" spans="1:16" x14ac:dyDescent="0.25">
      <c r="A5" s="36" t="s">
        <v>118</v>
      </c>
      <c r="B5" s="36" t="s">
        <v>119</v>
      </c>
      <c r="C5" s="36" t="s">
        <v>120</v>
      </c>
      <c r="D5" s="1">
        <v>1</v>
      </c>
      <c r="E5" s="1">
        <v>2</v>
      </c>
      <c r="F5" s="32">
        <v>3</v>
      </c>
      <c r="G5" s="36" t="s">
        <v>121</v>
      </c>
      <c r="H5">
        <v>1800000</v>
      </c>
      <c r="M5" s="35" t="s">
        <v>122</v>
      </c>
      <c r="N5" s="3">
        <v>21</v>
      </c>
      <c r="O5" s="3">
        <v>2</v>
      </c>
      <c r="P5" s="3">
        <v>3</v>
      </c>
    </row>
    <row r="6" spans="1:16" x14ac:dyDescent="0.25">
      <c r="A6" s="34" t="s">
        <v>118</v>
      </c>
      <c r="B6" s="34" t="s">
        <v>119</v>
      </c>
      <c r="C6" s="34" t="s">
        <v>120</v>
      </c>
      <c r="D6" s="1">
        <v>1</v>
      </c>
      <c r="E6" s="1">
        <v>2</v>
      </c>
      <c r="F6" s="32">
        <v>3</v>
      </c>
      <c r="G6" s="34" t="s">
        <v>121</v>
      </c>
      <c r="H6">
        <v>1800000</v>
      </c>
      <c r="J6" s="41" t="s">
        <v>109</v>
      </c>
      <c r="K6" s="41"/>
      <c r="M6" s="35" t="s">
        <v>122</v>
      </c>
      <c r="N6" s="3">
        <v>21</v>
      </c>
      <c r="O6" s="3">
        <v>2</v>
      </c>
      <c r="P6" s="3">
        <v>3</v>
      </c>
    </row>
    <row r="7" spans="1:16" x14ac:dyDescent="0.25">
      <c r="A7" s="36" t="s">
        <v>118</v>
      </c>
      <c r="B7" s="36" t="s">
        <v>119</v>
      </c>
      <c r="C7" s="36" t="s">
        <v>120</v>
      </c>
      <c r="D7" s="1">
        <v>1</v>
      </c>
      <c r="E7" s="1">
        <v>2</v>
      </c>
      <c r="F7" s="32">
        <v>3</v>
      </c>
      <c r="G7" s="36" t="s">
        <v>121</v>
      </c>
      <c r="H7">
        <v>1800000</v>
      </c>
      <c r="J7" s="3" t="s">
        <v>124</v>
      </c>
      <c r="K7" s="3">
        <v>1</v>
      </c>
      <c r="M7" s="35" t="s">
        <v>122</v>
      </c>
      <c r="N7" s="3">
        <v>21</v>
      </c>
      <c r="O7" s="3">
        <v>2</v>
      </c>
      <c r="P7" s="3">
        <v>3</v>
      </c>
    </row>
    <row r="8" spans="1:16" x14ac:dyDescent="0.25">
      <c r="A8" s="34" t="s">
        <v>118</v>
      </c>
      <c r="B8" s="34" t="s">
        <v>119</v>
      </c>
      <c r="C8" s="34" t="s">
        <v>120</v>
      </c>
      <c r="D8" s="1">
        <v>1</v>
      </c>
      <c r="E8" s="1">
        <v>2</v>
      </c>
      <c r="F8" s="32">
        <v>3</v>
      </c>
      <c r="G8" s="34" t="s">
        <v>121</v>
      </c>
      <c r="H8">
        <v>1800000</v>
      </c>
      <c r="J8" s="3" t="s">
        <v>119</v>
      </c>
      <c r="K8" s="3">
        <v>2</v>
      </c>
      <c r="M8" s="35" t="s">
        <v>122</v>
      </c>
      <c r="N8" s="3">
        <v>21</v>
      </c>
      <c r="O8" s="3">
        <v>2</v>
      </c>
      <c r="P8" s="3">
        <v>3</v>
      </c>
    </row>
    <row r="9" spans="1:16" x14ac:dyDescent="0.25">
      <c r="A9" s="36" t="s">
        <v>118</v>
      </c>
      <c r="B9" s="36" t="s">
        <v>119</v>
      </c>
      <c r="C9" s="36" t="s">
        <v>120</v>
      </c>
      <c r="D9" s="1">
        <v>1</v>
      </c>
      <c r="E9" s="1">
        <v>2</v>
      </c>
      <c r="F9" s="32">
        <v>3</v>
      </c>
      <c r="G9" s="36" t="s">
        <v>121</v>
      </c>
      <c r="H9">
        <v>1800000</v>
      </c>
      <c r="J9" s="3" t="s">
        <v>125</v>
      </c>
      <c r="K9" s="3">
        <v>3</v>
      </c>
      <c r="M9" s="35" t="s">
        <v>122</v>
      </c>
      <c r="N9" s="3">
        <v>21</v>
      </c>
      <c r="O9" s="3">
        <v>2</v>
      </c>
      <c r="P9" s="3">
        <v>3</v>
      </c>
    </row>
    <row r="10" spans="1:16" x14ac:dyDescent="0.25">
      <c r="A10" s="34" t="s">
        <v>118</v>
      </c>
      <c r="B10" s="34" t="s">
        <v>119</v>
      </c>
      <c r="C10" s="34" t="s">
        <v>120</v>
      </c>
      <c r="D10" s="1">
        <v>1</v>
      </c>
      <c r="E10" s="1">
        <v>2</v>
      </c>
      <c r="F10" s="32">
        <v>3</v>
      </c>
      <c r="G10" s="34" t="s">
        <v>121</v>
      </c>
      <c r="H10">
        <v>1800000</v>
      </c>
      <c r="J10" s="3" t="s">
        <v>126</v>
      </c>
      <c r="K10" s="3">
        <v>4</v>
      </c>
      <c r="M10" s="35" t="s">
        <v>122</v>
      </c>
      <c r="N10" s="3">
        <v>21</v>
      </c>
      <c r="O10" s="3">
        <v>2</v>
      </c>
      <c r="P10" s="3">
        <v>3</v>
      </c>
    </row>
    <row r="11" spans="1:16" x14ac:dyDescent="0.25">
      <c r="A11" s="36" t="s">
        <v>118</v>
      </c>
      <c r="B11" s="36" t="s">
        <v>119</v>
      </c>
      <c r="C11" s="36" t="s">
        <v>120</v>
      </c>
      <c r="D11" s="1">
        <v>1</v>
      </c>
      <c r="E11" s="1">
        <v>2</v>
      </c>
      <c r="F11" s="32">
        <v>3</v>
      </c>
      <c r="G11" s="36" t="s">
        <v>121</v>
      </c>
      <c r="H11">
        <v>1800000</v>
      </c>
      <c r="M11" s="35" t="s">
        <v>122</v>
      </c>
      <c r="N11" s="3">
        <v>21</v>
      </c>
      <c r="O11" s="3">
        <v>2</v>
      </c>
      <c r="P11" s="3">
        <v>3</v>
      </c>
    </row>
    <row r="12" spans="1:16" x14ac:dyDescent="0.25">
      <c r="A12" s="34" t="s">
        <v>118</v>
      </c>
      <c r="B12" s="34" t="s">
        <v>119</v>
      </c>
      <c r="C12" s="34" t="s">
        <v>120</v>
      </c>
      <c r="D12" s="1">
        <v>1</v>
      </c>
      <c r="E12" s="1">
        <v>2</v>
      </c>
      <c r="F12" s="32">
        <v>3</v>
      </c>
      <c r="G12" s="34" t="s">
        <v>121</v>
      </c>
      <c r="H12">
        <v>1800000</v>
      </c>
      <c r="J12" s="2" t="s">
        <v>127</v>
      </c>
      <c r="K12" s="2"/>
      <c r="M12" s="35" t="s">
        <v>122</v>
      </c>
      <c r="N12" s="3">
        <v>21</v>
      </c>
      <c r="O12" s="3">
        <v>2</v>
      </c>
      <c r="P12" s="3">
        <v>3</v>
      </c>
    </row>
    <row r="13" spans="1:16" x14ac:dyDescent="0.25">
      <c r="A13" s="34" t="s">
        <v>118</v>
      </c>
      <c r="B13" s="34" t="s">
        <v>119</v>
      </c>
      <c r="C13" s="34" t="s">
        <v>120</v>
      </c>
      <c r="D13" s="1">
        <v>1</v>
      </c>
      <c r="E13" s="1">
        <v>2</v>
      </c>
      <c r="F13" s="32">
        <v>3</v>
      </c>
      <c r="G13" s="36" t="s">
        <v>121</v>
      </c>
      <c r="H13">
        <v>1800000</v>
      </c>
      <c r="J13" s="3" t="s">
        <v>128</v>
      </c>
      <c r="K13" s="3">
        <v>1</v>
      </c>
      <c r="M13" s="35" t="s">
        <v>122</v>
      </c>
      <c r="N13" s="3">
        <v>21</v>
      </c>
      <c r="O13" s="3">
        <v>2</v>
      </c>
      <c r="P13" s="3">
        <v>3</v>
      </c>
    </row>
    <row r="14" spans="1:16" x14ac:dyDescent="0.25">
      <c r="A14" s="36" t="s">
        <v>118</v>
      </c>
      <c r="B14" s="36" t="s">
        <v>119</v>
      </c>
      <c r="C14" s="36" t="s">
        <v>120</v>
      </c>
      <c r="D14" s="1">
        <v>1</v>
      </c>
      <c r="E14" s="1">
        <v>2</v>
      </c>
      <c r="F14" s="32">
        <v>3</v>
      </c>
      <c r="G14" s="34" t="s">
        <v>121</v>
      </c>
      <c r="H14">
        <v>1800000</v>
      </c>
      <c r="J14" s="3" t="s">
        <v>129</v>
      </c>
      <c r="K14" s="3">
        <v>2</v>
      </c>
      <c r="M14" s="35" t="s">
        <v>122</v>
      </c>
      <c r="N14" s="3">
        <v>21</v>
      </c>
      <c r="O14" s="3">
        <v>2</v>
      </c>
      <c r="P14" s="3">
        <v>3</v>
      </c>
    </row>
    <row r="15" spans="1:16" x14ac:dyDescent="0.25">
      <c r="A15" s="34" t="s">
        <v>118</v>
      </c>
      <c r="B15" s="34" t="s">
        <v>119</v>
      </c>
      <c r="C15" s="34" t="s">
        <v>120</v>
      </c>
      <c r="D15" s="1">
        <v>1</v>
      </c>
      <c r="E15" s="1">
        <v>2</v>
      </c>
      <c r="F15" s="32">
        <v>3</v>
      </c>
      <c r="G15" s="36" t="s">
        <v>121</v>
      </c>
      <c r="H15">
        <v>1800000</v>
      </c>
      <c r="J15" s="3" t="s">
        <v>120</v>
      </c>
      <c r="K15" s="3">
        <v>3</v>
      </c>
      <c r="M15" s="35" t="s">
        <v>122</v>
      </c>
      <c r="N15" s="3">
        <v>21</v>
      </c>
      <c r="O15" s="3">
        <v>2</v>
      </c>
      <c r="P15" s="3">
        <v>3</v>
      </c>
    </row>
    <row r="16" spans="1:16" x14ac:dyDescent="0.25">
      <c r="A16" s="34" t="s">
        <v>118</v>
      </c>
      <c r="B16" s="34" t="s">
        <v>119</v>
      </c>
      <c r="C16" s="34" t="s">
        <v>120</v>
      </c>
      <c r="D16" s="1">
        <v>1</v>
      </c>
      <c r="E16" s="1">
        <v>2</v>
      </c>
      <c r="F16" s="32">
        <v>3</v>
      </c>
      <c r="G16" s="34" t="s">
        <v>121</v>
      </c>
      <c r="H16">
        <v>1800000</v>
      </c>
      <c r="J16" s="3" t="s">
        <v>130</v>
      </c>
      <c r="K16" s="3">
        <v>4</v>
      </c>
      <c r="M16" s="35" t="s">
        <v>122</v>
      </c>
      <c r="N16" s="3">
        <v>21</v>
      </c>
      <c r="O16" s="3">
        <v>2</v>
      </c>
      <c r="P16" s="3">
        <v>3</v>
      </c>
    </row>
    <row r="17" spans="1:16" x14ac:dyDescent="0.25">
      <c r="A17" s="36" t="s">
        <v>118</v>
      </c>
      <c r="B17" s="36" t="s">
        <v>119</v>
      </c>
      <c r="C17" s="36" t="s">
        <v>120</v>
      </c>
      <c r="D17" s="1">
        <v>1</v>
      </c>
      <c r="E17" s="1">
        <v>2</v>
      </c>
      <c r="F17" s="32">
        <v>3</v>
      </c>
      <c r="G17" s="36" t="s">
        <v>121</v>
      </c>
      <c r="H17">
        <v>1800000</v>
      </c>
      <c r="M17" s="35" t="s">
        <v>122</v>
      </c>
      <c r="N17" s="3">
        <v>21</v>
      </c>
      <c r="O17" s="3">
        <v>2</v>
      </c>
      <c r="P17" s="3">
        <v>3</v>
      </c>
    </row>
    <row r="18" spans="1:16" x14ac:dyDescent="0.25">
      <c r="A18" s="34" t="s">
        <v>118</v>
      </c>
      <c r="B18" s="34" t="s">
        <v>119</v>
      </c>
      <c r="C18" s="34" t="s">
        <v>120</v>
      </c>
      <c r="D18" s="1">
        <v>1</v>
      </c>
      <c r="E18" s="1">
        <v>2</v>
      </c>
      <c r="F18" s="32">
        <v>3</v>
      </c>
      <c r="G18" s="34" t="s">
        <v>121</v>
      </c>
      <c r="H18">
        <v>1800000</v>
      </c>
      <c r="J18" s="37" t="s">
        <v>131</v>
      </c>
      <c r="K18" s="38">
        <f>+CORREL(N2:N206,O2:O206)</f>
        <v>-4.978700460101327E-2</v>
      </c>
      <c r="M18" s="35" t="s">
        <v>122</v>
      </c>
      <c r="N18" s="3">
        <v>21</v>
      </c>
      <c r="O18" s="3">
        <v>2</v>
      </c>
      <c r="P18" s="3">
        <v>3</v>
      </c>
    </row>
    <row r="19" spans="1:16" x14ac:dyDescent="0.25">
      <c r="A19" s="36" t="s">
        <v>118</v>
      </c>
      <c r="B19" s="36" t="s">
        <v>119</v>
      </c>
      <c r="C19" s="36" t="s">
        <v>120</v>
      </c>
      <c r="D19" s="1">
        <v>1</v>
      </c>
      <c r="E19" s="1">
        <v>2</v>
      </c>
      <c r="F19" s="32">
        <v>3</v>
      </c>
      <c r="G19" s="36" t="s">
        <v>121</v>
      </c>
      <c r="H19">
        <v>1800000</v>
      </c>
      <c r="J19" s="37" t="s">
        <v>132</v>
      </c>
      <c r="K19" s="38">
        <f>+CORREL(N2:N206,P2:P206)</f>
        <v>-2.1022211475929559E-2</v>
      </c>
      <c r="M19" s="35" t="s">
        <v>122</v>
      </c>
      <c r="N19" s="3">
        <v>21</v>
      </c>
      <c r="O19" s="3">
        <v>2</v>
      </c>
      <c r="P19" s="3">
        <v>3</v>
      </c>
    </row>
    <row r="20" spans="1:16" x14ac:dyDescent="0.25">
      <c r="A20" s="34" t="s">
        <v>118</v>
      </c>
      <c r="B20" s="34" t="s">
        <v>119</v>
      </c>
      <c r="C20" s="34" t="s">
        <v>120</v>
      </c>
      <c r="D20" s="1">
        <v>1</v>
      </c>
      <c r="E20" s="1">
        <v>2</v>
      </c>
      <c r="F20" s="32">
        <v>3</v>
      </c>
      <c r="G20" s="34" t="s">
        <v>121</v>
      </c>
      <c r="H20">
        <v>1800000</v>
      </c>
      <c r="J20" s="37" t="s">
        <v>133</v>
      </c>
      <c r="K20" s="39">
        <f>+CORREL(D2:D206,E2:E206)</f>
        <v>0.11970417373971036</v>
      </c>
      <c r="M20" s="35" t="s">
        <v>122</v>
      </c>
      <c r="N20" s="3">
        <v>21</v>
      </c>
      <c r="O20" s="3">
        <v>2</v>
      </c>
      <c r="P20" s="3">
        <v>3</v>
      </c>
    </row>
    <row r="21" spans="1:16" x14ac:dyDescent="0.25">
      <c r="A21" s="36" t="s">
        <v>118</v>
      </c>
      <c r="B21" s="36" t="s">
        <v>119</v>
      </c>
      <c r="C21" s="36" t="s">
        <v>120</v>
      </c>
      <c r="D21" s="1">
        <v>1</v>
      </c>
      <c r="E21" s="1">
        <v>2</v>
      </c>
      <c r="F21" s="32">
        <v>3</v>
      </c>
      <c r="G21" s="36" t="s">
        <v>121</v>
      </c>
      <c r="H21">
        <v>1800000</v>
      </c>
      <c r="J21" s="37" t="s">
        <v>134</v>
      </c>
      <c r="K21" s="39">
        <f>+CORREL(D2:D221,F2:F221)</f>
        <v>-0.128537184533496</v>
      </c>
      <c r="M21" s="35" t="s">
        <v>122</v>
      </c>
      <c r="N21" s="3">
        <v>21</v>
      </c>
      <c r="O21" s="3">
        <v>2</v>
      </c>
      <c r="P21" s="3">
        <v>3</v>
      </c>
    </row>
    <row r="22" spans="1:16" x14ac:dyDescent="0.25">
      <c r="A22" s="34" t="s">
        <v>118</v>
      </c>
      <c r="B22" s="34" t="s">
        <v>119</v>
      </c>
      <c r="C22" s="34" t="s">
        <v>120</v>
      </c>
      <c r="D22" s="1">
        <v>1</v>
      </c>
      <c r="E22" s="1">
        <v>2</v>
      </c>
      <c r="F22" s="32">
        <v>3</v>
      </c>
      <c r="G22" s="34" t="s">
        <v>121</v>
      </c>
      <c r="H22">
        <v>1800000</v>
      </c>
      <c r="J22" s="37" t="s">
        <v>135</v>
      </c>
      <c r="K22" s="39">
        <f>+CORREL(H2:H221,E2:E221)</f>
        <v>0.27588049101303197</v>
      </c>
      <c r="M22" s="35" t="s">
        <v>122</v>
      </c>
      <c r="N22" s="3">
        <v>21</v>
      </c>
      <c r="O22" s="3">
        <v>2</v>
      </c>
      <c r="P22" s="3">
        <v>3</v>
      </c>
    </row>
    <row r="23" spans="1:16" x14ac:dyDescent="0.25">
      <c r="A23" s="36" t="s">
        <v>118</v>
      </c>
      <c r="B23" s="36" t="s">
        <v>119</v>
      </c>
      <c r="C23" s="36" t="s">
        <v>120</v>
      </c>
      <c r="D23" s="1">
        <v>1</v>
      </c>
      <c r="E23" s="1">
        <v>2</v>
      </c>
      <c r="F23" s="32">
        <v>3</v>
      </c>
      <c r="G23" s="36" t="s">
        <v>121</v>
      </c>
      <c r="H23">
        <v>1800000</v>
      </c>
      <c r="J23" s="37" t="s">
        <v>136</v>
      </c>
      <c r="K23" s="39">
        <f>+CORREL(H2:H221,F2:F221)</f>
        <v>0.10988892471798083</v>
      </c>
      <c r="M23" s="35" t="s">
        <v>122</v>
      </c>
      <c r="N23" s="3">
        <v>21</v>
      </c>
      <c r="O23" s="3">
        <v>2</v>
      </c>
      <c r="P23" s="3">
        <v>3</v>
      </c>
    </row>
    <row r="24" spans="1:16" x14ac:dyDescent="0.25">
      <c r="A24" s="34" t="s">
        <v>118</v>
      </c>
      <c r="B24" s="34" t="s">
        <v>119</v>
      </c>
      <c r="C24" s="34" t="s">
        <v>120</v>
      </c>
      <c r="D24" s="1">
        <v>1</v>
      </c>
      <c r="E24" s="1">
        <v>2</v>
      </c>
      <c r="F24" s="32">
        <v>3</v>
      </c>
      <c r="G24" s="34" t="s">
        <v>121</v>
      </c>
      <c r="H24">
        <v>1800000</v>
      </c>
      <c r="M24" s="35" t="s">
        <v>122</v>
      </c>
      <c r="N24" s="3">
        <v>21</v>
      </c>
      <c r="O24" s="3">
        <v>2</v>
      </c>
      <c r="P24" s="3">
        <v>3</v>
      </c>
    </row>
    <row r="25" spans="1:16" x14ac:dyDescent="0.25">
      <c r="A25" s="36" t="s">
        <v>118</v>
      </c>
      <c r="B25" s="36" t="s">
        <v>119</v>
      </c>
      <c r="C25" s="36" t="s">
        <v>120</v>
      </c>
      <c r="D25" s="1">
        <v>1</v>
      </c>
      <c r="E25" s="1">
        <v>2</v>
      </c>
      <c r="F25" s="32">
        <v>3</v>
      </c>
      <c r="G25" s="36" t="s">
        <v>121</v>
      </c>
      <c r="H25">
        <v>1800000</v>
      </c>
      <c r="M25" s="35" t="s">
        <v>122</v>
      </c>
      <c r="N25" s="3">
        <v>21</v>
      </c>
      <c r="O25" s="3">
        <v>2</v>
      </c>
      <c r="P25" s="3">
        <v>3</v>
      </c>
    </row>
    <row r="26" spans="1:16" x14ac:dyDescent="0.25">
      <c r="A26" s="34" t="s">
        <v>118</v>
      </c>
      <c r="B26" s="34" t="s">
        <v>119</v>
      </c>
      <c r="C26" s="34" t="s">
        <v>120</v>
      </c>
      <c r="D26" s="1">
        <v>1</v>
      </c>
      <c r="E26" s="1">
        <v>2</v>
      </c>
      <c r="F26" s="32">
        <v>3</v>
      </c>
      <c r="G26" s="34" t="s">
        <v>121</v>
      </c>
      <c r="H26">
        <v>1800000</v>
      </c>
      <c r="M26" s="35" t="s">
        <v>122</v>
      </c>
      <c r="N26" s="3">
        <v>21</v>
      </c>
      <c r="O26" s="3">
        <v>2</v>
      </c>
      <c r="P26" s="3">
        <v>3</v>
      </c>
    </row>
    <row r="27" spans="1:16" x14ac:dyDescent="0.25">
      <c r="A27" s="34" t="s">
        <v>118</v>
      </c>
      <c r="B27" s="34" t="s">
        <v>119</v>
      </c>
      <c r="C27" s="34" t="s">
        <v>120</v>
      </c>
      <c r="D27" s="1">
        <v>1</v>
      </c>
      <c r="E27" s="1">
        <v>2</v>
      </c>
      <c r="F27" s="32">
        <v>3</v>
      </c>
      <c r="G27" s="36" t="s">
        <v>121</v>
      </c>
      <c r="H27">
        <v>1800000</v>
      </c>
      <c r="M27" s="35" t="s">
        <v>137</v>
      </c>
      <c r="N27" s="3">
        <v>32</v>
      </c>
      <c r="O27" s="3">
        <v>2</v>
      </c>
      <c r="P27" s="3">
        <v>3</v>
      </c>
    </row>
    <row r="28" spans="1:16" x14ac:dyDescent="0.25">
      <c r="A28" s="34" t="s">
        <v>118</v>
      </c>
      <c r="B28" s="34" t="s">
        <v>119</v>
      </c>
      <c r="C28" s="34" t="s">
        <v>120</v>
      </c>
      <c r="D28" s="1">
        <v>1</v>
      </c>
      <c r="E28" s="1">
        <v>2</v>
      </c>
      <c r="F28" s="32">
        <v>3</v>
      </c>
      <c r="G28" s="34" t="s">
        <v>121</v>
      </c>
      <c r="H28">
        <v>1800000</v>
      </c>
      <c r="M28" s="35" t="s">
        <v>137</v>
      </c>
      <c r="N28" s="3">
        <v>32</v>
      </c>
      <c r="O28" s="3">
        <v>2</v>
      </c>
      <c r="P28" s="3">
        <v>3</v>
      </c>
    </row>
    <row r="29" spans="1:16" x14ac:dyDescent="0.25">
      <c r="A29" s="36" t="s">
        <v>118</v>
      </c>
      <c r="B29" s="36" t="s">
        <v>119</v>
      </c>
      <c r="C29" s="36" t="s">
        <v>120</v>
      </c>
      <c r="D29" s="1">
        <v>1</v>
      </c>
      <c r="E29" s="1">
        <v>2</v>
      </c>
      <c r="F29" s="32">
        <v>3</v>
      </c>
      <c r="G29" s="36" t="s">
        <v>121</v>
      </c>
      <c r="H29">
        <v>1800000</v>
      </c>
      <c r="M29" s="35" t="s">
        <v>137</v>
      </c>
      <c r="N29" s="3">
        <v>32</v>
      </c>
      <c r="O29" s="3">
        <v>2</v>
      </c>
      <c r="P29" s="3">
        <v>3</v>
      </c>
    </row>
    <row r="30" spans="1:16" x14ac:dyDescent="0.25">
      <c r="A30" s="34" t="s">
        <v>118</v>
      </c>
      <c r="B30" s="34" t="s">
        <v>119</v>
      </c>
      <c r="C30" s="34" t="s">
        <v>120</v>
      </c>
      <c r="D30" s="1">
        <v>1</v>
      </c>
      <c r="E30" s="1">
        <v>2</v>
      </c>
      <c r="F30" s="32">
        <v>3</v>
      </c>
      <c r="G30" s="34" t="s">
        <v>121</v>
      </c>
      <c r="H30">
        <v>1800000</v>
      </c>
      <c r="M30" s="35" t="s">
        <v>137</v>
      </c>
      <c r="N30" s="3">
        <v>32</v>
      </c>
      <c r="O30" s="3">
        <v>2</v>
      </c>
      <c r="P30" s="3">
        <v>3</v>
      </c>
    </row>
    <row r="31" spans="1:16" x14ac:dyDescent="0.25">
      <c r="A31" s="36" t="s">
        <v>118</v>
      </c>
      <c r="B31" s="36" t="s">
        <v>119</v>
      </c>
      <c r="C31" s="36" t="s">
        <v>120</v>
      </c>
      <c r="D31" s="1">
        <v>1</v>
      </c>
      <c r="E31" s="1">
        <v>2</v>
      </c>
      <c r="F31" s="32">
        <v>3</v>
      </c>
      <c r="G31" s="36" t="s">
        <v>121</v>
      </c>
      <c r="H31">
        <v>1800000</v>
      </c>
      <c r="M31" s="35" t="s">
        <v>137</v>
      </c>
      <c r="N31" s="3">
        <v>32</v>
      </c>
      <c r="O31" s="3">
        <v>2</v>
      </c>
      <c r="P31" s="3">
        <v>3</v>
      </c>
    </row>
    <row r="32" spans="1:16" x14ac:dyDescent="0.25">
      <c r="A32" s="34" t="s">
        <v>118</v>
      </c>
      <c r="B32" s="34" t="s">
        <v>119</v>
      </c>
      <c r="C32" s="34" t="s">
        <v>120</v>
      </c>
      <c r="D32" s="1">
        <v>1</v>
      </c>
      <c r="E32" s="1">
        <v>2</v>
      </c>
      <c r="F32" s="32">
        <v>3</v>
      </c>
      <c r="G32" s="34" t="s">
        <v>121</v>
      </c>
      <c r="H32">
        <v>1800000</v>
      </c>
      <c r="M32" s="35" t="s">
        <v>137</v>
      </c>
      <c r="N32" s="3">
        <v>32</v>
      </c>
      <c r="O32" s="3">
        <v>2</v>
      </c>
      <c r="P32" s="3">
        <v>3</v>
      </c>
    </row>
    <row r="33" spans="1:16" x14ac:dyDescent="0.25">
      <c r="A33" s="34" t="s">
        <v>118</v>
      </c>
      <c r="B33" s="34" t="s">
        <v>119</v>
      </c>
      <c r="C33" s="34" t="s">
        <v>120</v>
      </c>
      <c r="D33" s="1">
        <v>1</v>
      </c>
      <c r="E33" s="1">
        <v>2</v>
      </c>
      <c r="F33" s="32">
        <v>3</v>
      </c>
      <c r="G33" s="36" t="s">
        <v>121</v>
      </c>
      <c r="H33">
        <v>1800000</v>
      </c>
      <c r="M33" s="35" t="s">
        <v>137</v>
      </c>
      <c r="N33" s="3">
        <v>32</v>
      </c>
      <c r="O33" s="3">
        <v>2</v>
      </c>
      <c r="P33" s="3">
        <v>3</v>
      </c>
    </row>
    <row r="34" spans="1:16" x14ac:dyDescent="0.25">
      <c r="A34" s="34" t="s">
        <v>118</v>
      </c>
      <c r="B34" s="34" t="s">
        <v>119</v>
      </c>
      <c r="C34" s="34" t="s">
        <v>120</v>
      </c>
      <c r="D34" s="1">
        <v>1</v>
      </c>
      <c r="E34" s="1">
        <v>2</v>
      </c>
      <c r="F34" s="32">
        <v>3</v>
      </c>
      <c r="G34" s="34" t="s">
        <v>121</v>
      </c>
      <c r="H34">
        <v>1800000</v>
      </c>
      <c r="M34" s="35" t="s">
        <v>137</v>
      </c>
      <c r="N34" s="3">
        <v>32</v>
      </c>
      <c r="O34" s="3">
        <v>2</v>
      </c>
      <c r="P34" s="3">
        <v>3</v>
      </c>
    </row>
    <row r="35" spans="1:16" x14ac:dyDescent="0.25">
      <c r="A35" s="36" t="s">
        <v>118</v>
      </c>
      <c r="B35" s="36" t="s">
        <v>119</v>
      </c>
      <c r="C35" s="36" t="s">
        <v>120</v>
      </c>
      <c r="D35" s="1">
        <v>1</v>
      </c>
      <c r="E35" s="1">
        <v>2</v>
      </c>
      <c r="F35" s="32">
        <v>3</v>
      </c>
      <c r="G35" s="36" t="s">
        <v>121</v>
      </c>
      <c r="H35">
        <v>1800000</v>
      </c>
      <c r="M35" s="35" t="s">
        <v>137</v>
      </c>
      <c r="N35" s="3">
        <v>32</v>
      </c>
      <c r="O35" s="3">
        <v>2</v>
      </c>
      <c r="P35" s="3">
        <v>3</v>
      </c>
    </row>
    <row r="36" spans="1:16" x14ac:dyDescent="0.25">
      <c r="A36" s="34" t="s">
        <v>118</v>
      </c>
      <c r="B36" s="34" t="s">
        <v>119</v>
      </c>
      <c r="C36" s="34" t="s">
        <v>120</v>
      </c>
      <c r="D36" s="1">
        <v>1</v>
      </c>
      <c r="E36" s="1">
        <v>2</v>
      </c>
      <c r="F36" s="32">
        <v>3</v>
      </c>
      <c r="G36" s="34" t="s">
        <v>121</v>
      </c>
      <c r="H36">
        <v>1800000</v>
      </c>
      <c r="M36" s="35" t="s">
        <v>137</v>
      </c>
      <c r="N36" s="3">
        <v>32</v>
      </c>
      <c r="O36" s="3">
        <v>2</v>
      </c>
      <c r="P36" s="3">
        <v>3</v>
      </c>
    </row>
    <row r="37" spans="1:16" x14ac:dyDescent="0.25">
      <c r="A37" s="34" t="s">
        <v>118</v>
      </c>
      <c r="B37" s="34" t="s">
        <v>119</v>
      </c>
      <c r="C37" s="34" t="s">
        <v>120</v>
      </c>
      <c r="D37" s="1">
        <v>1</v>
      </c>
      <c r="E37" s="1">
        <v>2</v>
      </c>
      <c r="F37" s="32">
        <v>3</v>
      </c>
      <c r="G37" s="36" t="s">
        <v>121</v>
      </c>
      <c r="H37">
        <v>1800000</v>
      </c>
      <c r="M37" s="35" t="s">
        <v>137</v>
      </c>
      <c r="N37" s="3">
        <v>32</v>
      </c>
      <c r="O37" s="3">
        <v>2</v>
      </c>
      <c r="P37" s="3">
        <v>3</v>
      </c>
    </row>
    <row r="38" spans="1:16" x14ac:dyDescent="0.25">
      <c r="A38" s="34" t="s">
        <v>118</v>
      </c>
      <c r="B38" s="34" t="s">
        <v>119</v>
      </c>
      <c r="C38" s="34" t="s">
        <v>120</v>
      </c>
      <c r="D38" s="1">
        <v>1</v>
      </c>
      <c r="E38" s="1">
        <v>2</v>
      </c>
      <c r="F38" s="32">
        <v>3</v>
      </c>
      <c r="G38" s="34" t="s">
        <v>121</v>
      </c>
      <c r="H38">
        <v>1800000</v>
      </c>
      <c r="M38" s="35" t="s">
        <v>137</v>
      </c>
      <c r="N38" s="3">
        <v>32</v>
      </c>
      <c r="O38" s="3">
        <v>2</v>
      </c>
      <c r="P38" s="3">
        <v>3</v>
      </c>
    </row>
    <row r="39" spans="1:16" x14ac:dyDescent="0.25">
      <c r="A39" s="36" t="s">
        <v>118</v>
      </c>
      <c r="B39" s="36" t="s">
        <v>119</v>
      </c>
      <c r="C39" s="36" t="s">
        <v>120</v>
      </c>
      <c r="D39" s="1">
        <v>1</v>
      </c>
      <c r="E39" s="1">
        <v>2</v>
      </c>
      <c r="F39" s="32">
        <v>3</v>
      </c>
      <c r="G39" s="36" t="s">
        <v>121</v>
      </c>
      <c r="H39">
        <v>1800000</v>
      </c>
      <c r="M39" s="35" t="s">
        <v>137</v>
      </c>
      <c r="N39" s="3">
        <v>32</v>
      </c>
      <c r="O39" s="3">
        <v>2</v>
      </c>
      <c r="P39" s="3">
        <v>3</v>
      </c>
    </row>
    <row r="40" spans="1:16" x14ac:dyDescent="0.25">
      <c r="A40" s="34" t="s">
        <v>118</v>
      </c>
      <c r="B40" s="34" t="s">
        <v>119</v>
      </c>
      <c r="C40" s="34" t="s">
        <v>120</v>
      </c>
      <c r="D40" s="1">
        <v>1</v>
      </c>
      <c r="E40" s="1">
        <v>2</v>
      </c>
      <c r="F40" s="32">
        <v>3</v>
      </c>
      <c r="G40" s="34" t="s">
        <v>121</v>
      </c>
      <c r="H40">
        <v>1800000</v>
      </c>
      <c r="M40" s="35" t="s">
        <v>137</v>
      </c>
      <c r="N40" s="3">
        <v>32</v>
      </c>
      <c r="O40" s="3">
        <v>2</v>
      </c>
      <c r="P40" s="3">
        <v>3</v>
      </c>
    </row>
    <row r="41" spans="1:16" x14ac:dyDescent="0.25">
      <c r="A41" s="36" t="s">
        <v>118</v>
      </c>
      <c r="B41" s="36" t="s">
        <v>119</v>
      </c>
      <c r="C41" s="36" t="s">
        <v>120</v>
      </c>
      <c r="D41" s="1">
        <v>1</v>
      </c>
      <c r="E41" s="1">
        <v>2</v>
      </c>
      <c r="F41" s="32">
        <v>3</v>
      </c>
      <c r="G41" s="36" t="s">
        <v>121</v>
      </c>
      <c r="H41">
        <v>1800000</v>
      </c>
      <c r="M41" s="35" t="s">
        <v>137</v>
      </c>
      <c r="N41" s="3">
        <v>32</v>
      </c>
      <c r="O41" s="3">
        <v>2</v>
      </c>
      <c r="P41" s="3">
        <v>3</v>
      </c>
    </row>
    <row r="42" spans="1:16" x14ac:dyDescent="0.25">
      <c r="A42" s="34" t="s">
        <v>118</v>
      </c>
      <c r="B42" s="34" t="s">
        <v>119</v>
      </c>
      <c r="C42" s="34" t="s">
        <v>120</v>
      </c>
      <c r="D42" s="1">
        <v>1</v>
      </c>
      <c r="E42" s="1">
        <v>2</v>
      </c>
      <c r="F42" s="32">
        <v>3</v>
      </c>
      <c r="G42" s="34" t="s">
        <v>121</v>
      </c>
      <c r="H42">
        <v>1800000</v>
      </c>
      <c r="M42" s="35" t="s">
        <v>137</v>
      </c>
      <c r="N42" s="3">
        <v>32</v>
      </c>
      <c r="O42" s="3">
        <v>2</v>
      </c>
      <c r="P42" s="3">
        <v>3</v>
      </c>
    </row>
    <row r="43" spans="1:16" x14ac:dyDescent="0.25">
      <c r="A43" s="36" t="s">
        <v>118</v>
      </c>
      <c r="B43" s="36" t="s">
        <v>119</v>
      </c>
      <c r="C43" s="36" t="s">
        <v>120</v>
      </c>
      <c r="D43" s="1">
        <v>1</v>
      </c>
      <c r="E43" s="1">
        <v>2</v>
      </c>
      <c r="F43" s="32">
        <v>3</v>
      </c>
      <c r="G43" s="36" t="s">
        <v>121</v>
      </c>
      <c r="H43">
        <v>1800000</v>
      </c>
      <c r="M43" s="35" t="s">
        <v>137</v>
      </c>
      <c r="N43" s="3">
        <v>32</v>
      </c>
      <c r="O43" s="3">
        <v>2</v>
      </c>
      <c r="P43" s="3">
        <v>3</v>
      </c>
    </row>
    <row r="44" spans="1:16" x14ac:dyDescent="0.25">
      <c r="A44" s="34" t="s">
        <v>118</v>
      </c>
      <c r="B44" s="34" t="s">
        <v>119</v>
      </c>
      <c r="C44" s="34" t="s">
        <v>120</v>
      </c>
      <c r="D44" s="1">
        <v>1</v>
      </c>
      <c r="E44" s="1">
        <v>2</v>
      </c>
      <c r="F44" s="32">
        <v>3</v>
      </c>
      <c r="G44" s="34" t="s">
        <v>121</v>
      </c>
      <c r="H44">
        <v>1800000</v>
      </c>
      <c r="M44" s="35" t="s">
        <v>137</v>
      </c>
      <c r="N44" s="3">
        <v>32</v>
      </c>
      <c r="O44" s="3">
        <v>2</v>
      </c>
      <c r="P44" s="3">
        <v>3</v>
      </c>
    </row>
    <row r="45" spans="1:16" x14ac:dyDescent="0.25">
      <c r="A45" s="36" t="s">
        <v>118</v>
      </c>
      <c r="B45" s="36" t="s">
        <v>119</v>
      </c>
      <c r="C45" s="36" t="s">
        <v>120</v>
      </c>
      <c r="D45" s="1">
        <v>1</v>
      </c>
      <c r="E45" s="1">
        <v>2</v>
      </c>
      <c r="F45" s="32">
        <v>3</v>
      </c>
      <c r="G45" s="36" t="s">
        <v>121</v>
      </c>
      <c r="H45">
        <v>1800000</v>
      </c>
      <c r="M45" s="35" t="s">
        <v>137</v>
      </c>
      <c r="N45" s="3">
        <v>32</v>
      </c>
      <c r="O45" s="3">
        <v>2</v>
      </c>
      <c r="P45" s="3">
        <v>3</v>
      </c>
    </row>
    <row r="46" spans="1:16" x14ac:dyDescent="0.25">
      <c r="A46" s="34" t="s">
        <v>118</v>
      </c>
      <c r="B46" s="34" t="s">
        <v>119</v>
      </c>
      <c r="C46" s="34" t="s">
        <v>120</v>
      </c>
      <c r="D46" s="1">
        <v>1</v>
      </c>
      <c r="E46" s="1">
        <v>2</v>
      </c>
      <c r="F46" s="32">
        <v>3</v>
      </c>
      <c r="G46" s="34" t="s">
        <v>121</v>
      </c>
      <c r="H46">
        <v>1800000</v>
      </c>
      <c r="M46" s="35" t="s">
        <v>137</v>
      </c>
      <c r="N46" s="3">
        <v>32</v>
      </c>
      <c r="O46" s="3">
        <v>2</v>
      </c>
      <c r="P46" s="3">
        <v>3</v>
      </c>
    </row>
    <row r="47" spans="1:16" x14ac:dyDescent="0.25">
      <c r="A47" s="36" t="s">
        <v>118</v>
      </c>
      <c r="B47" s="36" t="s">
        <v>119</v>
      </c>
      <c r="C47" s="36" t="s">
        <v>120</v>
      </c>
      <c r="D47" s="1">
        <v>1</v>
      </c>
      <c r="E47" s="1">
        <v>2</v>
      </c>
      <c r="F47" s="32">
        <v>3</v>
      </c>
      <c r="G47" s="36" t="s">
        <v>121</v>
      </c>
      <c r="H47">
        <v>1800000</v>
      </c>
      <c r="M47" s="35" t="s">
        <v>138</v>
      </c>
      <c r="N47" s="3">
        <v>47</v>
      </c>
      <c r="O47" s="3">
        <v>2</v>
      </c>
      <c r="P47" s="3">
        <v>3</v>
      </c>
    </row>
    <row r="48" spans="1:16" x14ac:dyDescent="0.25">
      <c r="A48" s="34" t="s">
        <v>118</v>
      </c>
      <c r="B48" s="34" t="s">
        <v>119</v>
      </c>
      <c r="C48" s="34" t="s">
        <v>120</v>
      </c>
      <c r="D48" s="1">
        <v>1</v>
      </c>
      <c r="E48" s="1">
        <v>2</v>
      </c>
      <c r="F48" s="32">
        <v>3</v>
      </c>
      <c r="G48" s="34" t="s">
        <v>121</v>
      </c>
      <c r="H48">
        <v>1800000</v>
      </c>
      <c r="M48" s="35" t="s">
        <v>138</v>
      </c>
      <c r="N48" s="3">
        <v>47</v>
      </c>
      <c r="O48" s="3">
        <v>2</v>
      </c>
      <c r="P48" s="3">
        <v>3</v>
      </c>
    </row>
    <row r="49" spans="1:16" x14ac:dyDescent="0.25">
      <c r="A49" s="36" t="s">
        <v>118</v>
      </c>
      <c r="B49" s="36" t="s">
        <v>119</v>
      </c>
      <c r="C49" s="36" t="s">
        <v>120</v>
      </c>
      <c r="D49" s="1">
        <v>1</v>
      </c>
      <c r="E49" s="1">
        <v>2</v>
      </c>
      <c r="F49" s="32">
        <v>3</v>
      </c>
      <c r="G49" s="36" t="s">
        <v>121</v>
      </c>
      <c r="H49">
        <v>1800000</v>
      </c>
      <c r="M49" s="35" t="s">
        <v>138</v>
      </c>
      <c r="N49" s="3">
        <v>47</v>
      </c>
      <c r="O49" s="3">
        <v>2</v>
      </c>
      <c r="P49" s="3">
        <v>3</v>
      </c>
    </row>
    <row r="50" spans="1:16" x14ac:dyDescent="0.25">
      <c r="A50" s="34" t="s">
        <v>118</v>
      </c>
      <c r="B50" s="34" t="s">
        <v>119</v>
      </c>
      <c r="C50" s="34" t="s">
        <v>120</v>
      </c>
      <c r="D50" s="1">
        <v>1</v>
      </c>
      <c r="E50" s="1">
        <v>2</v>
      </c>
      <c r="F50" s="32">
        <v>3</v>
      </c>
      <c r="G50" s="34" t="s">
        <v>121</v>
      </c>
      <c r="H50">
        <v>1800000</v>
      </c>
      <c r="M50" s="35" t="s">
        <v>138</v>
      </c>
      <c r="N50" s="3">
        <v>47</v>
      </c>
      <c r="O50" s="3">
        <v>2</v>
      </c>
      <c r="P50" s="3">
        <v>3</v>
      </c>
    </row>
    <row r="51" spans="1:16" x14ac:dyDescent="0.25">
      <c r="A51" s="36" t="s">
        <v>118</v>
      </c>
      <c r="B51" s="36" t="s">
        <v>119</v>
      </c>
      <c r="C51" s="36" t="s">
        <v>120</v>
      </c>
      <c r="D51" s="1">
        <v>1</v>
      </c>
      <c r="E51" s="1">
        <v>2</v>
      </c>
      <c r="F51" s="32">
        <v>3</v>
      </c>
      <c r="G51" s="36" t="s">
        <v>121</v>
      </c>
      <c r="H51">
        <v>1800000</v>
      </c>
      <c r="M51" s="35" t="s">
        <v>138</v>
      </c>
      <c r="N51" s="3">
        <v>47</v>
      </c>
      <c r="O51" s="3">
        <v>2</v>
      </c>
      <c r="P51" s="3">
        <v>3</v>
      </c>
    </row>
    <row r="52" spans="1:16" x14ac:dyDescent="0.25">
      <c r="A52" s="34" t="s">
        <v>118</v>
      </c>
      <c r="B52" s="34" t="s">
        <v>119</v>
      </c>
      <c r="C52" s="34" t="s">
        <v>120</v>
      </c>
      <c r="D52" s="1">
        <v>1</v>
      </c>
      <c r="E52" s="1">
        <v>2</v>
      </c>
      <c r="F52" s="32">
        <v>3</v>
      </c>
      <c r="G52" s="34" t="s">
        <v>121</v>
      </c>
      <c r="H52">
        <v>1800000</v>
      </c>
      <c r="M52" s="35" t="s">
        <v>138</v>
      </c>
      <c r="N52" s="3">
        <v>47</v>
      </c>
      <c r="O52" s="3">
        <v>2</v>
      </c>
      <c r="P52" s="3">
        <v>3</v>
      </c>
    </row>
    <row r="53" spans="1:16" x14ac:dyDescent="0.25">
      <c r="A53" s="36" t="s">
        <v>118</v>
      </c>
      <c r="B53" s="36" t="s">
        <v>119</v>
      </c>
      <c r="C53" s="36" t="s">
        <v>120</v>
      </c>
      <c r="D53" s="1">
        <v>1</v>
      </c>
      <c r="E53" s="1">
        <v>2</v>
      </c>
      <c r="F53" s="32">
        <v>3</v>
      </c>
      <c r="G53" s="36" t="s">
        <v>121</v>
      </c>
      <c r="H53">
        <v>1800000</v>
      </c>
      <c r="M53" s="35" t="s">
        <v>138</v>
      </c>
      <c r="N53" s="3">
        <v>47</v>
      </c>
      <c r="O53" s="3">
        <v>2</v>
      </c>
      <c r="P53" s="3">
        <v>3</v>
      </c>
    </row>
    <row r="54" spans="1:16" x14ac:dyDescent="0.25">
      <c r="A54" s="34" t="s">
        <v>118</v>
      </c>
      <c r="B54" s="34" t="s">
        <v>119</v>
      </c>
      <c r="C54" s="34" t="s">
        <v>120</v>
      </c>
      <c r="D54" s="1">
        <v>1</v>
      </c>
      <c r="E54" s="1">
        <v>2</v>
      </c>
      <c r="F54" s="32">
        <v>3</v>
      </c>
      <c r="G54" s="34" t="s">
        <v>121</v>
      </c>
      <c r="H54">
        <v>1800000</v>
      </c>
      <c r="M54" s="35" t="s">
        <v>138</v>
      </c>
      <c r="N54" s="3">
        <v>47</v>
      </c>
      <c r="O54" s="3">
        <v>2</v>
      </c>
      <c r="P54" s="3">
        <v>3</v>
      </c>
    </row>
    <row r="55" spans="1:16" x14ac:dyDescent="0.25">
      <c r="A55" s="34" t="s">
        <v>118</v>
      </c>
      <c r="B55" s="34" t="s">
        <v>119</v>
      </c>
      <c r="C55" s="34" t="s">
        <v>120</v>
      </c>
      <c r="D55" s="1">
        <v>1</v>
      </c>
      <c r="E55" s="1">
        <v>2</v>
      </c>
      <c r="F55" s="32">
        <v>3</v>
      </c>
      <c r="G55" s="36" t="s">
        <v>121</v>
      </c>
      <c r="H55">
        <v>1800000</v>
      </c>
      <c r="M55" s="35" t="s">
        <v>138</v>
      </c>
      <c r="N55" s="3">
        <v>47</v>
      </c>
      <c r="O55" s="3">
        <v>2</v>
      </c>
      <c r="P55" s="3">
        <v>3</v>
      </c>
    </row>
    <row r="56" spans="1:16" x14ac:dyDescent="0.25">
      <c r="A56" s="36" t="s">
        <v>118</v>
      </c>
      <c r="B56" s="36" t="s">
        <v>119</v>
      </c>
      <c r="C56" s="36" t="s">
        <v>120</v>
      </c>
      <c r="D56" s="1">
        <v>1</v>
      </c>
      <c r="E56" s="1">
        <v>2</v>
      </c>
      <c r="F56" s="32">
        <v>3</v>
      </c>
      <c r="G56" s="34" t="s">
        <v>121</v>
      </c>
      <c r="H56">
        <v>1800000</v>
      </c>
      <c r="M56" s="35" t="s">
        <v>138</v>
      </c>
      <c r="N56" s="3">
        <v>47</v>
      </c>
      <c r="O56" s="3">
        <v>2</v>
      </c>
      <c r="P56" s="3">
        <v>3</v>
      </c>
    </row>
    <row r="57" spans="1:16" x14ac:dyDescent="0.25">
      <c r="A57" s="34" t="s">
        <v>118</v>
      </c>
      <c r="B57" s="34" t="s">
        <v>119</v>
      </c>
      <c r="C57" s="34" t="s">
        <v>120</v>
      </c>
      <c r="D57" s="1">
        <v>1</v>
      </c>
      <c r="E57" s="1">
        <v>2</v>
      </c>
      <c r="F57" s="32">
        <v>3</v>
      </c>
      <c r="G57" s="36" t="s">
        <v>121</v>
      </c>
      <c r="H57">
        <v>1800000</v>
      </c>
      <c r="M57" s="35" t="s">
        <v>138</v>
      </c>
      <c r="N57" s="3">
        <v>47</v>
      </c>
      <c r="O57" s="3">
        <v>2</v>
      </c>
      <c r="P57" s="3">
        <v>3</v>
      </c>
    </row>
    <row r="58" spans="1:16" x14ac:dyDescent="0.25">
      <c r="A58" s="36" t="s">
        <v>118</v>
      </c>
      <c r="B58" s="36" t="s">
        <v>119</v>
      </c>
      <c r="C58" s="36" t="s">
        <v>120</v>
      </c>
      <c r="D58" s="1">
        <v>1</v>
      </c>
      <c r="E58" s="1">
        <v>2</v>
      </c>
      <c r="F58" s="32">
        <v>3</v>
      </c>
      <c r="G58" s="34" t="s">
        <v>121</v>
      </c>
      <c r="H58">
        <v>1800000</v>
      </c>
      <c r="M58" s="35" t="s">
        <v>138</v>
      </c>
      <c r="N58" s="3">
        <v>47</v>
      </c>
      <c r="O58" s="3">
        <v>2</v>
      </c>
      <c r="P58" s="3">
        <v>3</v>
      </c>
    </row>
    <row r="59" spans="1:16" x14ac:dyDescent="0.25">
      <c r="A59" s="34" t="s">
        <v>118</v>
      </c>
      <c r="B59" s="34" t="s">
        <v>119</v>
      </c>
      <c r="C59" s="34" t="s">
        <v>120</v>
      </c>
      <c r="D59" s="1">
        <v>1</v>
      </c>
      <c r="E59" s="1">
        <v>2</v>
      </c>
      <c r="F59" s="32">
        <v>3</v>
      </c>
      <c r="G59" s="36" t="s">
        <v>121</v>
      </c>
      <c r="H59">
        <v>1800000</v>
      </c>
      <c r="M59" s="35" t="s">
        <v>138</v>
      </c>
      <c r="N59" s="3">
        <v>47</v>
      </c>
      <c r="O59" s="3">
        <v>2</v>
      </c>
      <c r="P59" s="3">
        <v>3</v>
      </c>
    </row>
    <row r="60" spans="1:16" x14ac:dyDescent="0.25">
      <c r="A60" s="34" t="s">
        <v>118</v>
      </c>
      <c r="B60" s="34" t="s">
        <v>119</v>
      </c>
      <c r="C60" s="34" t="s">
        <v>120</v>
      </c>
      <c r="D60" s="1">
        <v>1</v>
      </c>
      <c r="E60" s="1">
        <v>2</v>
      </c>
      <c r="F60" s="32">
        <v>3</v>
      </c>
      <c r="G60" s="34" t="s">
        <v>121</v>
      </c>
      <c r="H60">
        <v>1800000</v>
      </c>
      <c r="M60" s="35" t="s">
        <v>138</v>
      </c>
      <c r="N60" s="3">
        <v>47</v>
      </c>
      <c r="O60" s="3">
        <v>2</v>
      </c>
      <c r="P60" s="3">
        <v>3</v>
      </c>
    </row>
    <row r="61" spans="1:16" x14ac:dyDescent="0.25">
      <c r="A61" s="36" t="s">
        <v>118</v>
      </c>
      <c r="B61" s="36" t="s">
        <v>119</v>
      </c>
      <c r="C61" s="36" t="s">
        <v>120</v>
      </c>
      <c r="D61" s="1">
        <v>1</v>
      </c>
      <c r="E61" s="1">
        <v>2</v>
      </c>
      <c r="F61" s="32">
        <v>3</v>
      </c>
      <c r="G61" s="36" t="s">
        <v>121</v>
      </c>
      <c r="H61">
        <v>1800000</v>
      </c>
      <c r="M61" s="35" t="s">
        <v>138</v>
      </c>
      <c r="N61" s="3">
        <v>47</v>
      </c>
      <c r="O61" s="3">
        <v>2</v>
      </c>
      <c r="P61" s="3">
        <v>3</v>
      </c>
    </row>
    <row r="62" spans="1:16" x14ac:dyDescent="0.25">
      <c r="A62" s="34" t="s">
        <v>118</v>
      </c>
      <c r="B62" s="34" t="s">
        <v>119</v>
      </c>
      <c r="C62" s="34" t="s">
        <v>120</v>
      </c>
      <c r="D62" s="1">
        <v>1</v>
      </c>
      <c r="E62" s="1">
        <v>2</v>
      </c>
      <c r="F62" s="32">
        <v>3</v>
      </c>
      <c r="G62" s="34" t="s">
        <v>121</v>
      </c>
      <c r="H62">
        <v>1800000</v>
      </c>
      <c r="M62" s="35" t="s">
        <v>138</v>
      </c>
      <c r="N62" s="3">
        <v>47</v>
      </c>
      <c r="O62" s="3">
        <v>2</v>
      </c>
      <c r="P62" s="3">
        <v>3</v>
      </c>
    </row>
    <row r="63" spans="1:16" x14ac:dyDescent="0.25">
      <c r="A63" s="34" t="s">
        <v>118</v>
      </c>
      <c r="B63" s="34" t="s">
        <v>119</v>
      </c>
      <c r="C63" s="34" t="s">
        <v>120</v>
      </c>
      <c r="D63" s="1">
        <v>1</v>
      </c>
      <c r="E63" s="1">
        <v>2</v>
      </c>
      <c r="F63" s="32">
        <v>3</v>
      </c>
      <c r="G63" s="36" t="s">
        <v>121</v>
      </c>
      <c r="H63">
        <v>1800000</v>
      </c>
      <c r="M63" s="35" t="s">
        <v>139</v>
      </c>
      <c r="N63" s="3">
        <v>64</v>
      </c>
      <c r="O63" s="3">
        <v>2</v>
      </c>
      <c r="P63" s="3">
        <v>3</v>
      </c>
    </row>
    <row r="64" spans="1:16" x14ac:dyDescent="0.25">
      <c r="A64" s="36" t="s">
        <v>118</v>
      </c>
      <c r="B64" s="36" t="s">
        <v>119</v>
      </c>
      <c r="C64" s="36" t="s">
        <v>120</v>
      </c>
      <c r="D64" s="1">
        <v>1</v>
      </c>
      <c r="E64" s="1">
        <v>2</v>
      </c>
      <c r="F64" s="32">
        <v>3</v>
      </c>
      <c r="G64" s="34" t="s">
        <v>121</v>
      </c>
      <c r="H64">
        <v>1800000</v>
      </c>
      <c r="M64" s="35" t="s">
        <v>139</v>
      </c>
      <c r="N64" s="3">
        <v>64</v>
      </c>
      <c r="O64" s="3">
        <v>2</v>
      </c>
      <c r="P64" s="3">
        <v>3</v>
      </c>
    </row>
    <row r="65" spans="1:16" x14ac:dyDescent="0.25">
      <c r="A65" s="34" t="s">
        <v>118</v>
      </c>
      <c r="B65" s="34" t="s">
        <v>119</v>
      </c>
      <c r="C65" s="34" t="s">
        <v>120</v>
      </c>
      <c r="D65" s="1">
        <v>1</v>
      </c>
      <c r="E65" s="1">
        <v>2</v>
      </c>
      <c r="F65" s="32">
        <v>3</v>
      </c>
      <c r="G65" s="36" t="s">
        <v>121</v>
      </c>
      <c r="H65">
        <v>1800000</v>
      </c>
      <c r="M65" s="35" t="s">
        <v>139</v>
      </c>
      <c r="N65" s="3">
        <v>64</v>
      </c>
      <c r="O65" s="3">
        <v>2</v>
      </c>
      <c r="P65" s="3">
        <v>3</v>
      </c>
    </row>
    <row r="66" spans="1:16" x14ac:dyDescent="0.25">
      <c r="A66" s="36" t="s">
        <v>118</v>
      </c>
      <c r="B66" s="36" t="s">
        <v>119</v>
      </c>
      <c r="C66" s="36" t="s">
        <v>120</v>
      </c>
      <c r="D66" s="1">
        <v>1</v>
      </c>
      <c r="E66" s="1">
        <v>2</v>
      </c>
      <c r="F66" s="32">
        <v>3</v>
      </c>
      <c r="G66" s="34" t="s">
        <v>121</v>
      </c>
      <c r="H66">
        <v>1800000</v>
      </c>
      <c r="M66" s="35" t="s">
        <v>139</v>
      </c>
      <c r="N66" s="3">
        <v>64</v>
      </c>
      <c r="O66" s="3">
        <v>2</v>
      </c>
      <c r="P66" s="3">
        <v>3</v>
      </c>
    </row>
    <row r="67" spans="1:16" x14ac:dyDescent="0.25">
      <c r="A67" s="34" t="s">
        <v>118</v>
      </c>
      <c r="B67" s="34" t="s">
        <v>119</v>
      </c>
      <c r="C67" s="34" t="s">
        <v>120</v>
      </c>
      <c r="D67" s="1">
        <v>1</v>
      </c>
      <c r="E67" s="1">
        <v>2</v>
      </c>
      <c r="F67" s="32">
        <v>3</v>
      </c>
      <c r="G67" s="36" t="s">
        <v>121</v>
      </c>
      <c r="H67">
        <v>1800000</v>
      </c>
      <c r="M67" s="35" t="s">
        <v>139</v>
      </c>
      <c r="N67" s="3">
        <v>64</v>
      </c>
      <c r="O67" s="3">
        <v>2</v>
      </c>
      <c r="P67" s="3">
        <v>3</v>
      </c>
    </row>
    <row r="68" spans="1:16" x14ac:dyDescent="0.25">
      <c r="A68" s="36" t="s">
        <v>118</v>
      </c>
      <c r="B68" s="36" t="s">
        <v>119</v>
      </c>
      <c r="C68" s="36" t="s">
        <v>120</v>
      </c>
      <c r="D68" s="1">
        <v>1</v>
      </c>
      <c r="E68" s="1">
        <v>2</v>
      </c>
      <c r="F68" s="32">
        <v>3</v>
      </c>
      <c r="G68" s="34" t="s">
        <v>121</v>
      </c>
      <c r="H68">
        <v>1800000</v>
      </c>
      <c r="M68" s="35" t="s">
        <v>139</v>
      </c>
      <c r="N68" s="3">
        <v>64</v>
      </c>
      <c r="O68" s="3">
        <v>2</v>
      </c>
      <c r="P68" s="3">
        <v>3</v>
      </c>
    </row>
    <row r="69" spans="1:16" x14ac:dyDescent="0.25">
      <c r="A69" s="34" t="s">
        <v>118</v>
      </c>
      <c r="B69" s="34" t="s">
        <v>119</v>
      </c>
      <c r="C69" s="34" t="s">
        <v>120</v>
      </c>
      <c r="D69" s="1">
        <v>1</v>
      </c>
      <c r="E69" s="1">
        <v>2</v>
      </c>
      <c r="F69" s="32">
        <v>3</v>
      </c>
      <c r="G69" s="36" t="s">
        <v>121</v>
      </c>
      <c r="H69">
        <v>1800000</v>
      </c>
      <c r="M69" s="35" t="s">
        <v>139</v>
      </c>
      <c r="N69" s="3">
        <v>64</v>
      </c>
      <c r="O69" s="3">
        <v>2</v>
      </c>
      <c r="P69" s="3">
        <v>3</v>
      </c>
    </row>
    <row r="70" spans="1:16" x14ac:dyDescent="0.25">
      <c r="A70" s="36" t="s">
        <v>123</v>
      </c>
      <c r="B70" s="36" t="s">
        <v>119</v>
      </c>
      <c r="C70" s="36" t="s">
        <v>120</v>
      </c>
      <c r="D70" s="1">
        <v>2</v>
      </c>
      <c r="E70" s="1">
        <v>2</v>
      </c>
      <c r="F70" s="32">
        <v>3</v>
      </c>
      <c r="G70" s="34" t="s">
        <v>121</v>
      </c>
      <c r="H70">
        <v>1800000</v>
      </c>
      <c r="M70" s="35" t="s">
        <v>139</v>
      </c>
      <c r="N70" s="3">
        <v>64</v>
      </c>
      <c r="O70" s="3">
        <v>2</v>
      </c>
      <c r="P70" s="3">
        <v>3</v>
      </c>
    </row>
    <row r="71" spans="1:16" x14ac:dyDescent="0.25">
      <c r="A71" s="34" t="s">
        <v>123</v>
      </c>
      <c r="B71" s="34" t="s">
        <v>119</v>
      </c>
      <c r="C71" s="34" t="s">
        <v>120</v>
      </c>
      <c r="D71" s="1">
        <v>2</v>
      </c>
      <c r="E71" s="1">
        <v>2</v>
      </c>
      <c r="F71" s="32">
        <v>3</v>
      </c>
      <c r="G71" s="36" t="s">
        <v>121</v>
      </c>
      <c r="H71">
        <v>1800000</v>
      </c>
      <c r="M71" s="35" t="s">
        <v>139</v>
      </c>
      <c r="N71" s="3">
        <v>64</v>
      </c>
      <c r="O71" s="3">
        <v>2</v>
      </c>
      <c r="P71" s="3">
        <v>3</v>
      </c>
    </row>
    <row r="72" spans="1:16" x14ac:dyDescent="0.25">
      <c r="A72" s="36" t="s">
        <v>123</v>
      </c>
      <c r="B72" s="36" t="s">
        <v>119</v>
      </c>
      <c r="C72" s="36" t="s">
        <v>120</v>
      </c>
      <c r="D72" s="1">
        <v>2</v>
      </c>
      <c r="E72" s="1">
        <v>2</v>
      </c>
      <c r="F72" s="32">
        <v>3</v>
      </c>
      <c r="G72" s="34" t="s">
        <v>121</v>
      </c>
      <c r="H72">
        <v>1800000</v>
      </c>
      <c r="M72" s="35" t="s">
        <v>139</v>
      </c>
      <c r="N72" s="3">
        <v>64</v>
      </c>
      <c r="O72" s="3">
        <v>2</v>
      </c>
      <c r="P72" s="3">
        <v>3</v>
      </c>
    </row>
    <row r="73" spans="1:16" x14ac:dyDescent="0.25">
      <c r="A73" s="34" t="s">
        <v>123</v>
      </c>
      <c r="B73" s="34" t="s">
        <v>119</v>
      </c>
      <c r="C73" s="34" t="s">
        <v>120</v>
      </c>
      <c r="D73" s="1">
        <v>2</v>
      </c>
      <c r="E73" s="1">
        <v>2</v>
      </c>
      <c r="F73" s="32">
        <v>3</v>
      </c>
      <c r="G73" s="36" t="s">
        <v>121</v>
      </c>
      <c r="H73">
        <v>1800000</v>
      </c>
      <c r="M73" s="35" t="s">
        <v>122</v>
      </c>
      <c r="N73" s="3">
        <v>21</v>
      </c>
      <c r="O73" s="3">
        <v>2</v>
      </c>
      <c r="P73" s="3">
        <v>4</v>
      </c>
    </row>
    <row r="74" spans="1:16" x14ac:dyDescent="0.25">
      <c r="A74" s="34" t="s">
        <v>123</v>
      </c>
      <c r="B74" s="34" t="s">
        <v>119</v>
      </c>
      <c r="C74" s="34" t="s">
        <v>120</v>
      </c>
      <c r="D74" s="1">
        <v>2</v>
      </c>
      <c r="E74" s="1">
        <v>2</v>
      </c>
      <c r="F74" s="32">
        <v>3</v>
      </c>
      <c r="G74" s="34" t="s">
        <v>121</v>
      </c>
      <c r="H74">
        <v>1800000</v>
      </c>
      <c r="M74" s="35" t="s">
        <v>122</v>
      </c>
      <c r="N74" s="3">
        <v>21</v>
      </c>
      <c r="O74" s="3">
        <v>2</v>
      </c>
      <c r="P74" s="3">
        <v>4</v>
      </c>
    </row>
    <row r="75" spans="1:16" x14ac:dyDescent="0.25">
      <c r="A75" s="36" t="s">
        <v>123</v>
      </c>
      <c r="B75" s="36" t="s">
        <v>119</v>
      </c>
      <c r="C75" s="36" t="s">
        <v>120</v>
      </c>
      <c r="D75" s="1">
        <v>2</v>
      </c>
      <c r="E75" s="1">
        <v>2</v>
      </c>
      <c r="F75" s="32">
        <v>3</v>
      </c>
      <c r="G75" s="36" t="s">
        <v>121</v>
      </c>
      <c r="H75">
        <v>1800000</v>
      </c>
      <c r="M75" s="35" t="s">
        <v>122</v>
      </c>
      <c r="N75" s="3">
        <v>21</v>
      </c>
      <c r="O75" s="3">
        <v>2</v>
      </c>
      <c r="P75" s="3">
        <v>4</v>
      </c>
    </row>
    <row r="76" spans="1:16" x14ac:dyDescent="0.25">
      <c r="A76" s="34" t="s">
        <v>123</v>
      </c>
      <c r="B76" s="34" t="s">
        <v>119</v>
      </c>
      <c r="C76" s="34" t="s">
        <v>120</v>
      </c>
      <c r="D76" s="1">
        <v>2</v>
      </c>
      <c r="E76" s="1">
        <v>2</v>
      </c>
      <c r="F76" s="32">
        <v>3</v>
      </c>
      <c r="G76" s="34" t="s">
        <v>121</v>
      </c>
      <c r="H76">
        <v>1800000</v>
      </c>
      <c r="M76" s="35" t="s">
        <v>122</v>
      </c>
      <c r="N76" s="3">
        <v>21</v>
      </c>
      <c r="O76" s="3">
        <v>2</v>
      </c>
      <c r="P76" s="3">
        <v>4</v>
      </c>
    </row>
    <row r="77" spans="1:16" x14ac:dyDescent="0.25">
      <c r="A77" s="36" t="s">
        <v>123</v>
      </c>
      <c r="B77" s="36" t="s">
        <v>119</v>
      </c>
      <c r="C77" s="36" t="s">
        <v>120</v>
      </c>
      <c r="D77" s="1">
        <v>2</v>
      </c>
      <c r="E77" s="1">
        <v>2</v>
      </c>
      <c r="F77" s="32">
        <v>3</v>
      </c>
      <c r="G77" s="36" t="s">
        <v>121</v>
      </c>
      <c r="H77">
        <v>1800000</v>
      </c>
      <c r="M77" s="35" t="s">
        <v>122</v>
      </c>
      <c r="N77" s="3">
        <v>21</v>
      </c>
      <c r="O77" s="3">
        <v>2</v>
      </c>
      <c r="P77" s="3">
        <v>4</v>
      </c>
    </row>
    <row r="78" spans="1:16" x14ac:dyDescent="0.25">
      <c r="A78" s="34" t="s">
        <v>123</v>
      </c>
      <c r="B78" s="34" t="s">
        <v>119</v>
      </c>
      <c r="C78" s="34" t="s">
        <v>120</v>
      </c>
      <c r="D78" s="1">
        <v>2</v>
      </c>
      <c r="E78" s="1">
        <v>2</v>
      </c>
      <c r="F78" s="32">
        <v>3</v>
      </c>
      <c r="G78" s="34" t="s">
        <v>121</v>
      </c>
      <c r="H78">
        <v>1800000</v>
      </c>
      <c r="M78" s="35" t="s">
        <v>122</v>
      </c>
      <c r="N78" s="3">
        <v>21</v>
      </c>
      <c r="O78" s="3">
        <v>2</v>
      </c>
      <c r="P78" s="3">
        <v>4</v>
      </c>
    </row>
    <row r="79" spans="1:16" x14ac:dyDescent="0.25">
      <c r="A79" s="36" t="s">
        <v>123</v>
      </c>
      <c r="B79" s="36" t="s">
        <v>119</v>
      </c>
      <c r="C79" s="36" t="s">
        <v>120</v>
      </c>
      <c r="D79" s="1">
        <v>2</v>
      </c>
      <c r="E79" s="1">
        <v>2</v>
      </c>
      <c r="F79" s="32">
        <v>3</v>
      </c>
      <c r="G79" s="36" t="s">
        <v>121</v>
      </c>
      <c r="H79">
        <v>1800000</v>
      </c>
      <c r="M79" s="35" t="s">
        <v>122</v>
      </c>
      <c r="N79" s="3">
        <v>21</v>
      </c>
      <c r="O79" s="3">
        <v>2</v>
      </c>
      <c r="P79" s="3">
        <v>4</v>
      </c>
    </row>
    <row r="80" spans="1:16" x14ac:dyDescent="0.25">
      <c r="A80" s="34" t="s">
        <v>123</v>
      </c>
      <c r="B80" s="34" t="s">
        <v>119</v>
      </c>
      <c r="C80" s="34" t="s">
        <v>120</v>
      </c>
      <c r="D80" s="1">
        <v>2</v>
      </c>
      <c r="E80" s="1">
        <v>2</v>
      </c>
      <c r="F80" s="32">
        <v>3</v>
      </c>
      <c r="G80" s="34" t="s">
        <v>121</v>
      </c>
      <c r="H80">
        <v>1800000</v>
      </c>
      <c r="M80" s="35" t="s">
        <v>137</v>
      </c>
      <c r="N80" s="3">
        <v>32</v>
      </c>
      <c r="O80" s="3">
        <v>2</v>
      </c>
      <c r="P80" s="3">
        <v>4</v>
      </c>
    </row>
    <row r="81" spans="1:16" x14ac:dyDescent="0.25">
      <c r="A81" s="36" t="s">
        <v>123</v>
      </c>
      <c r="B81" s="36" t="s">
        <v>119</v>
      </c>
      <c r="C81" s="36" t="s">
        <v>120</v>
      </c>
      <c r="D81" s="1">
        <v>2</v>
      </c>
      <c r="E81" s="1">
        <v>2</v>
      </c>
      <c r="F81" s="32">
        <v>3</v>
      </c>
      <c r="G81" s="36" t="s">
        <v>121</v>
      </c>
      <c r="H81">
        <v>1800000</v>
      </c>
      <c r="M81" s="35" t="s">
        <v>137</v>
      </c>
      <c r="N81" s="3">
        <v>32</v>
      </c>
      <c r="O81" s="3">
        <v>2</v>
      </c>
      <c r="P81" s="3">
        <v>4</v>
      </c>
    </row>
    <row r="82" spans="1:16" x14ac:dyDescent="0.25">
      <c r="A82" s="34" t="s">
        <v>123</v>
      </c>
      <c r="B82" s="34" t="s">
        <v>119</v>
      </c>
      <c r="C82" s="34" t="s">
        <v>120</v>
      </c>
      <c r="D82" s="1">
        <v>2</v>
      </c>
      <c r="E82" s="1">
        <v>2</v>
      </c>
      <c r="F82" s="32">
        <v>3</v>
      </c>
      <c r="G82" s="34" t="s">
        <v>121</v>
      </c>
      <c r="H82">
        <v>1800000</v>
      </c>
      <c r="M82" s="35" t="s">
        <v>137</v>
      </c>
      <c r="N82" s="3">
        <v>32</v>
      </c>
      <c r="O82" s="3">
        <v>2</v>
      </c>
      <c r="P82" s="3">
        <v>4</v>
      </c>
    </row>
    <row r="83" spans="1:16" x14ac:dyDescent="0.25">
      <c r="A83" s="36" t="s">
        <v>123</v>
      </c>
      <c r="B83" s="36" t="s">
        <v>119</v>
      </c>
      <c r="C83" s="36" t="s">
        <v>120</v>
      </c>
      <c r="D83" s="1">
        <v>2</v>
      </c>
      <c r="E83" s="1">
        <v>2</v>
      </c>
      <c r="F83" s="32">
        <v>3</v>
      </c>
      <c r="G83" s="36" t="s">
        <v>121</v>
      </c>
      <c r="H83">
        <v>1800000</v>
      </c>
      <c r="M83" s="35" t="s">
        <v>137</v>
      </c>
      <c r="N83" s="3">
        <v>32</v>
      </c>
      <c r="O83" s="3">
        <v>2</v>
      </c>
      <c r="P83" s="3">
        <v>4</v>
      </c>
    </row>
    <row r="84" spans="1:16" x14ac:dyDescent="0.25">
      <c r="A84" s="34" t="s">
        <v>123</v>
      </c>
      <c r="B84" s="34" t="s">
        <v>119</v>
      </c>
      <c r="C84" s="34" t="s">
        <v>120</v>
      </c>
      <c r="D84" s="1">
        <v>2</v>
      </c>
      <c r="E84" s="1">
        <v>2</v>
      </c>
      <c r="F84" s="32">
        <v>3</v>
      </c>
      <c r="G84" s="34" t="s">
        <v>121</v>
      </c>
      <c r="H84">
        <v>1800000</v>
      </c>
      <c r="M84" s="35" t="s">
        <v>138</v>
      </c>
      <c r="N84" s="3">
        <v>47</v>
      </c>
      <c r="O84" s="3">
        <v>2</v>
      </c>
      <c r="P84" s="3">
        <v>4</v>
      </c>
    </row>
    <row r="85" spans="1:16" x14ac:dyDescent="0.25">
      <c r="A85" s="36" t="s">
        <v>123</v>
      </c>
      <c r="B85" s="36" t="s">
        <v>119</v>
      </c>
      <c r="C85" s="36" t="s">
        <v>120</v>
      </c>
      <c r="D85" s="1">
        <v>2</v>
      </c>
      <c r="E85" s="1">
        <v>2</v>
      </c>
      <c r="F85" s="32">
        <v>3</v>
      </c>
      <c r="G85" s="36" t="s">
        <v>121</v>
      </c>
      <c r="H85">
        <v>1800000</v>
      </c>
      <c r="M85" s="35" t="s">
        <v>138</v>
      </c>
      <c r="N85" s="3">
        <v>47</v>
      </c>
      <c r="O85" s="3">
        <v>2</v>
      </c>
      <c r="P85" s="3">
        <v>4</v>
      </c>
    </row>
    <row r="86" spans="1:16" x14ac:dyDescent="0.25">
      <c r="A86" s="36" t="s">
        <v>123</v>
      </c>
      <c r="B86" s="36" t="s">
        <v>119</v>
      </c>
      <c r="C86" s="36" t="s">
        <v>120</v>
      </c>
      <c r="D86" s="1">
        <v>2</v>
      </c>
      <c r="E86" s="1">
        <v>2</v>
      </c>
      <c r="F86" s="32">
        <v>3</v>
      </c>
      <c r="G86" s="34" t="s">
        <v>121</v>
      </c>
      <c r="H86">
        <v>1800000</v>
      </c>
      <c r="M86" s="35" t="s">
        <v>138</v>
      </c>
      <c r="N86" s="3">
        <v>47</v>
      </c>
      <c r="O86" s="3">
        <v>2</v>
      </c>
      <c r="P86" s="3">
        <v>4</v>
      </c>
    </row>
    <row r="87" spans="1:16" x14ac:dyDescent="0.25">
      <c r="A87" s="34" t="s">
        <v>123</v>
      </c>
      <c r="B87" s="34" t="s">
        <v>119</v>
      </c>
      <c r="C87" s="34" t="s">
        <v>120</v>
      </c>
      <c r="D87" s="1">
        <v>2</v>
      </c>
      <c r="E87" s="1">
        <v>2</v>
      </c>
      <c r="F87" s="32">
        <v>3</v>
      </c>
      <c r="G87" s="36" t="s">
        <v>121</v>
      </c>
      <c r="H87">
        <v>1800000</v>
      </c>
      <c r="M87" s="35" t="s">
        <v>138</v>
      </c>
      <c r="N87" s="3">
        <v>47</v>
      </c>
      <c r="O87" s="3">
        <v>2</v>
      </c>
      <c r="P87" s="3">
        <v>4</v>
      </c>
    </row>
    <row r="88" spans="1:16" x14ac:dyDescent="0.25">
      <c r="A88" s="36" t="s">
        <v>123</v>
      </c>
      <c r="B88" s="36" t="s">
        <v>119</v>
      </c>
      <c r="C88" s="36" t="s">
        <v>120</v>
      </c>
      <c r="D88" s="1">
        <v>2</v>
      </c>
      <c r="E88" s="1">
        <v>2</v>
      </c>
      <c r="F88" s="32">
        <v>3</v>
      </c>
      <c r="G88" s="34" t="s">
        <v>121</v>
      </c>
      <c r="H88">
        <v>1800000</v>
      </c>
      <c r="M88" s="35" t="s">
        <v>139</v>
      </c>
      <c r="N88" s="3">
        <v>64</v>
      </c>
      <c r="O88" s="3">
        <v>2</v>
      </c>
      <c r="P88" s="3">
        <v>4</v>
      </c>
    </row>
    <row r="89" spans="1:16" x14ac:dyDescent="0.25">
      <c r="A89" s="34" t="s">
        <v>123</v>
      </c>
      <c r="B89" s="34" t="s">
        <v>119</v>
      </c>
      <c r="C89" s="34" t="s">
        <v>120</v>
      </c>
      <c r="D89" s="1">
        <v>2</v>
      </c>
      <c r="E89" s="1">
        <v>2</v>
      </c>
      <c r="F89" s="32">
        <v>3</v>
      </c>
      <c r="G89" s="36" t="s">
        <v>121</v>
      </c>
      <c r="H89">
        <v>1800000</v>
      </c>
      <c r="M89" s="35" t="s">
        <v>139</v>
      </c>
      <c r="N89" s="3">
        <v>64</v>
      </c>
      <c r="O89" s="3">
        <v>2</v>
      </c>
      <c r="P89" s="3">
        <v>4</v>
      </c>
    </row>
    <row r="90" spans="1:16" x14ac:dyDescent="0.25">
      <c r="A90" s="36" t="s">
        <v>123</v>
      </c>
      <c r="B90" s="36" t="s">
        <v>119</v>
      </c>
      <c r="C90" s="36" t="s">
        <v>120</v>
      </c>
      <c r="D90" s="1">
        <v>2</v>
      </c>
      <c r="E90" s="1">
        <v>2</v>
      </c>
      <c r="F90" s="32">
        <v>3</v>
      </c>
      <c r="G90" s="34" t="s">
        <v>121</v>
      </c>
      <c r="H90">
        <v>1800000</v>
      </c>
      <c r="M90" s="35" t="s">
        <v>139</v>
      </c>
      <c r="N90" s="3">
        <v>64</v>
      </c>
      <c r="O90" s="3">
        <v>2</v>
      </c>
      <c r="P90" s="3">
        <v>4</v>
      </c>
    </row>
    <row r="91" spans="1:16" x14ac:dyDescent="0.25">
      <c r="A91" s="34" t="s">
        <v>123</v>
      </c>
      <c r="B91" s="34" t="s">
        <v>119</v>
      </c>
      <c r="C91" s="34" t="s">
        <v>120</v>
      </c>
      <c r="D91" s="1">
        <v>2</v>
      </c>
      <c r="E91" s="1">
        <v>2</v>
      </c>
      <c r="F91" s="32">
        <v>3</v>
      </c>
      <c r="G91" s="36" t="s">
        <v>121</v>
      </c>
      <c r="H91">
        <v>1800000</v>
      </c>
      <c r="M91" s="35" t="s">
        <v>139</v>
      </c>
      <c r="N91" s="3">
        <v>64</v>
      </c>
      <c r="O91" s="3">
        <v>2</v>
      </c>
      <c r="P91" s="3">
        <v>4</v>
      </c>
    </row>
    <row r="92" spans="1:16" x14ac:dyDescent="0.25">
      <c r="A92" s="36" t="s">
        <v>123</v>
      </c>
      <c r="B92" s="36" t="s">
        <v>119</v>
      </c>
      <c r="C92" s="36" t="s">
        <v>120</v>
      </c>
      <c r="D92" s="1">
        <v>2</v>
      </c>
      <c r="E92" s="1">
        <v>2</v>
      </c>
      <c r="F92" s="32">
        <v>3</v>
      </c>
      <c r="G92" s="34" t="s">
        <v>121</v>
      </c>
      <c r="H92">
        <v>1800000</v>
      </c>
      <c r="M92" s="35" t="s">
        <v>139</v>
      </c>
      <c r="N92" s="3">
        <v>64</v>
      </c>
      <c r="O92" s="3">
        <v>2</v>
      </c>
      <c r="P92" s="3">
        <v>4</v>
      </c>
    </row>
    <row r="93" spans="1:16" x14ac:dyDescent="0.25">
      <c r="A93" s="34" t="s">
        <v>123</v>
      </c>
      <c r="B93" s="34" t="s">
        <v>119</v>
      </c>
      <c r="C93" s="34" t="s">
        <v>120</v>
      </c>
      <c r="D93" s="1">
        <v>2</v>
      </c>
      <c r="E93" s="1">
        <v>2</v>
      </c>
      <c r="F93" s="32">
        <v>3</v>
      </c>
      <c r="G93" s="36" t="s">
        <v>121</v>
      </c>
      <c r="H93">
        <v>1800000</v>
      </c>
      <c r="M93" s="35" t="s">
        <v>122</v>
      </c>
      <c r="N93" s="3">
        <v>21</v>
      </c>
      <c r="O93" s="3">
        <v>2</v>
      </c>
      <c r="P93" s="3">
        <v>1</v>
      </c>
    </row>
    <row r="94" spans="1:16" x14ac:dyDescent="0.25">
      <c r="A94" s="36" t="s">
        <v>118</v>
      </c>
      <c r="B94" s="36" t="s">
        <v>125</v>
      </c>
      <c r="C94" s="36" t="s">
        <v>120</v>
      </c>
      <c r="D94" s="1">
        <v>1</v>
      </c>
      <c r="E94" s="1">
        <v>3</v>
      </c>
      <c r="F94" s="32">
        <v>3</v>
      </c>
      <c r="G94" s="34" t="s">
        <v>121</v>
      </c>
      <c r="H94">
        <v>1800000</v>
      </c>
      <c r="M94" s="35" t="s">
        <v>137</v>
      </c>
      <c r="N94" s="3">
        <v>32</v>
      </c>
      <c r="O94" s="3">
        <v>2</v>
      </c>
      <c r="P94" s="3">
        <v>1</v>
      </c>
    </row>
    <row r="95" spans="1:16" x14ac:dyDescent="0.25">
      <c r="A95" s="36" t="s">
        <v>118</v>
      </c>
      <c r="B95" s="36" t="s">
        <v>125</v>
      </c>
      <c r="C95" s="36" t="s">
        <v>120</v>
      </c>
      <c r="D95" s="1">
        <v>1</v>
      </c>
      <c r="E95" s="1">
        <v>3</v>
      </c>
      <c r="F95" s="32">
        <v>3</v>
      </c>
      <c r="G95" s="36" t="s">
        <v>121</v>
      </c>
      <c r="H95">
        <v>1800000</v>
      </c>
      <c r="M95" s="35" t="s">
        <v>138</v>
      </c>
      <c r="N95" s="3">
        <v>47</v>
      </c>
      <c r="O95" s="3">
        <v>2</v>
      </c>
      <c r="P95" s="3">
        <v>1</v>
      </c>
    </row>
    <row r="96" spans="1:16" x14ac:dyDescent="0.25">
      <c r="A96" s="34" t="s">
        <v>118</v>
      </c>
      <c r="B96" s="34" t="s">
        <v>125</v>
      </c>
      <c r="C96" s="34" t="s">
        <v>120</v>
      </c>
      <c r="D96" s="1">
        <v>1</v>
      </c>
      <c r="E96" s="1">
        <v>3</v>
      </c>
      <c r="F96" s="32">
        <v>3</v>
      </c>
      <c r="G96" s="34" t="s">
        <v>121</v>
      </c>
      <c r="H96">
        <v>1800000</v>
      </c>
      <c r="M96" s="35" t="s">
        <v>138</v>
      </c>
      <c r="N96" s="3">
        <v>47</v>
      </c>
      <c r="O96" s="3">
        <v>2</v>
      </c>
      <c r="P96" s="3">
        <v>1</v>
      </c>
    </row>
    <row r="97" spans="1:16" x14ac:dyDescent="0.25">
      <c r="A97" s="36" t="s">
        <v>118</v>
      </c>
      <c r="B97" s="36" t="s">
        <v>125</v>
      </c>
      <c r="C97" s="36" t="s">
        <v>120</v>
      </c>
      <c r="D97" s="1">
        <v>1</v>
      </c>
      <c r="E97" s="1">
        <v>3</v>
      </c>
      <c r="F97" s="32">
        <v>3</v>
      </c>
      <c r="G97" s="36" t="s">
        <v>121</v>
      </c>
      <c r="H97">
        <v>1800000</v>
      </c>
      <c r="M97" s="35" t="s">
        <v>139</v>
      </c>
      <c r="N97" s="3">
        <v>64</v>
      </c>
      <c r="O97" s="3">
        <v>2</v>
      </c>
      <c r="P97" s="3">
        <v>1</v>
      </c>
    </row>
    <row r="98" spans="1:16" x14ac:dyDescent="0.25">
      <c r="A98" s="34" t="s">
        <v>118</v>
      </c>
      <c r="B98" s="34" t="s">
        <v>125</v>
      </c>
      <c r="C98" s="34" t="s">
        <v>120</v>
      </c>
      <c r="D98" s="1">
        <v>1</v>
      </c>
      <c r="E98" s="1">
        <v>3</v>
      </c>
      <c r="F98" s="32">
        <v>3</v>
      </c>
      <c r="G98" s="34" t="s">
        <v>121</v>
      </c>
      <c r="H98">
        <v>1800000</v>
      </c>
      <c r="M98" s="35" t="s">
        <v>122</v>
      </c>
      <c r="N98" s="3">
        <v>21</v>
      </c>
      <c r="O98" s="3">
        <v>2</v>
      </c>
      <c r="P98" s="3">
        <v>2</v>
      </c>
    </row>
    <row r="99" spans="1:16" x14ac:dyDescent="0.25">
      <c r="A99" s="36" t="s">
        <v>118</v>
      </c>
      <c r="B99" s="36" t="s">
        <v>125</v>
      </c>
      <c r="C99" s="36" t="s">
        <v>120</v>
      </c>
      <c r="D99" s="1">
        <v>1</v>
      </c>
      <c r="E99" s="1">
        <v>3</v>
      </c>
      <c r="F99" s="32">
        <v>3</v>
      </c>
      <c r="G99" s="36" t="s">
        <v>121</v>
      </c>
      <c r="H99">
        <v>1800000</v>
      </c>
      <c r="M99" s="35" t="s">
        <v>122</v>
      </c>
      <c r="N99" s="3">
        <v>21</v>
      </c>
      <c r="O99" s="3">
        <v>2</v>
      </c>
      <c r="P99" s="3">
        <v>2</v>
      </c>
    </row>
    <row r="100" spans="1:16" x14ac:dyDescent="0.25">
      <c r="A100" s="34" t="s">
        <v>118</v>
      </c>
      <c r="B100" s="34" t="s">
        <v>125</v>
      </c>
      <c r="C100" s="34" t="s">
        <v>120</v>
      </c>
      <c r="D100" s="1">
        <v>1</v>
      </c>
      <c r="E100" s="1">
        <v>3</v>
      </c>
      <c r="F100" s="32">
        <v>3</v>
      </c>
      <c r="G100" s="34" t="s">
        <v>121</v>
      </c>
      <c r="H100">
        <v>1800000</v>
      </c>
      <c r="M100" s="35" t="s">
        <v>137</v>
      </c>
      <c r="N100" s="3">
        <v>32</v>
      </c>
      <c r="O100" s="3">
        <v>2</v>
      </c>
      <c r="P100" s="3">
        <v>2</v>
      </c>
    </row>
    <row r="101" spans="1:16" x14ac:dyDescent="0.25">
      <c r="A101" s="34" t="s">
        <v>118</v>
      </c>
      <c r="B101" s="34" t="s">
        <v>125</v>
      </c>
      <c r="C101" s="34" t="s">
        <v>120</v>
      </c>
      <c r="D101" s="1">
        <v>1</v>
      </c>
      <c r="E101" s="1">
        <v>3</v>
      </c>
      <c r="F101" s="32">
        <v>3</v>
      </c>
      <c r="G101" s="36" t="s">
        <v>121</v>
      </c>
      <c r="H101">
        <v>1800000</v>
      </c>
      <c r="M101" s="35" t="s">
        <v>137</v>
      </c>
      <c r="N101" s="3">
        <v>32</v>
      </c>
      <c r="O101" s="3">
        <v>2</v>
      </c>
      <c r="P101" s="3">
        <v>2</v>
      </c>
    </row>
    <row r="102" spans="1:16" x14ac:dyDescent="0.25">
      <c r="A102" s="34" t="s">
        <v>118</v>
      </c>
      <c r="B102" s="34" t="s">
        <v>125</v>
      </c>
      <c r="C102" s="34" t="s">
        <v>120</v>
      </c>
      <c r="D102" s="1">
        <v>1</v>
      </c>
      <c r="E102" s="1">
        <v>3</v>
      </c>
      <c r="F102" s="32">
        <v>3</v>
      </c>
      <c r="G102" s="34" t="s">
        <v>121</v>
      </c>
      <c r="H102">
        <v>1800000</v>
      </c>
      <c r="M102" s="35" t="s">
        <v>137</v>
      </c>
      <c r="N102" s="3">
        <v>32</v>
      </c>
      <c r="O102" s="3">
        <v>2</v>
      </c>
      <c r="P102" s="3">
        <v>2</v>
      </c>
    </row>
    <row r="103" spans="1:16" x14ac:dyDescent="0.25">
      <c r="A103" s="36" t="s">
        <v>118</v>
      </c>
      <c r="B103" s="36" t="s">
        <v>125</v>
      </c>
      <c r="C103" s="36" t="s">
        <v>120</v>
      </c>
      <c r="D103" s="1">
        <v>1</v>
      </c>
      <c r="E103" s="1">
        <v>3</v>
      </c>
      <c r="F103" s="32">
        <v>3</v>
      </c>
      <c r="G103" s="36" t="s">
        <v>121</v>
      </c>
      <c r="H103">
        <v>1800000</v>
      </c>
      <c r="M103" s="35" t="s">
        <v>138</v>
      </c>
      <c r="N103" s="3">
        <v>47</v>
      </c>
      <c r="O103" s="3">
        <v>2</v>
      </c>
      <c r="P103" s="3">
        <v>2</v>
      </c>
    </row>
    <row r="104" spans="1:16" x14ac:dyDescent="0.25">
      <c r="A104" s="34" t="s">
        <v>118</v>
      </c>
      <c r="B104" s="34" t="s">
        <v>125</v>
      </c>
      <c r="C104" s="34" t="s">
        <v>120</v>
      </c>
      <c r="D104" s="1">
        <v>1</v>
      </c>
      <c r="E104" s="1">
        <v>3</v>
      </c>
      <c r="F104" s="32">
        <v>3</v>
      </c>
      <c r="G104" s="34" t="s">
        <v>121</v>
      </c>
      <c r="H104">
        <v>1800000</v>
      </c>
      <c r="M104" s="35" t="s">
        <v>138</v>
      </c>
      <c r="N104" s="3">
        <v>47</v>
      </c>
      <c r="O104" s="3">
        <v>2</v>
      </c>
      <c r="P104" s="3">
        <v>2</v>
      </c>
    </row>
    <row r="105" spans="1:16" x14ac:dyDescent="0.25">
      <c r="A105" s="36" t="s">
        <v>118</v>
      </c>
      <c r="B105" s="36" t="s">
        <v>125</v>
      </c>
      <c r="C105" s="36" t="s">
        <v>120</v>
      </c>
      <c r="D105" s="1">
        <v>1</v>
      </c>
      <c r="E105" s="1">
        <v>3</v>
      </c>
      <c r="F105" s="32">
        <v>3</v>
      </c>
      <c r="G105" s="36" t="s">
        <v>121</v>
      </c>
      <c r="H105">
        <v>1800000</v>
      </c>
      <c r="M105" s="35" t="s">
        <v>138</v>
      </c>
      <c r="N105" s="3">
        <v>47</v>
      </c>
      <c r="O105" s="3">
        <v>2</v>
      </c>
      <c r="P105" s="3">
        <v>2</v>
      </c>
    </row>
    <row r="106" spans="1:16" x14ac:dyDescent="0.25">
      <c r="A106" s="34" t="s">
        <v>118</v>
      </c>
      <c r="B106" s="34" t="s">
        <v>125</v>
      </c>
      <c r="C106" s="34" t="s">
        <v>120</v>
      </c>
      <c r="D106" s="1">
        <v>1</v>
      </c>
      <c r="E106" s="1">
        <v>3</v>
      </c>
      <c r="F106" s="32">
        <v>3</v>
      </c>
      <c r="G106" s="34" t="s">
        <v>121</v>
      </c>
      <c r="H106">
        <v>1800000</v>
      </c>
      <c r="M106" s="35" t="s">
        <v>138</v>
      </c>
      <c r="N106" s="3">
        <v>47</v>
      </c>
      <c r="O106" s="3">
        <v>2</v>
      </c>
      <c r="P106" s="3">
        <v>2</v>
      </c>
    </row>
    <row r="107" spans="1:16" x14ac:dyDescent="0.25">
      <c r="A107" s="36" t="s">
        <v>118</v>
      </c>
      <c r="B107" s="36" t="s">
        <v>125</v>
      </c>
      <c r="C107" s="36" t="s">
        <v>120</v>
      </c>
      <c r="D107" s="1">
        <v>1</v>
      </c>
      <c r="E107" s="1">
        <v>3</v>
      </c>
      <c r="F107" s="32">
        <v>3</v>
      </c>
      <c r="G107" s="36" t="s">
        <v>121</v>
      </c>
      <c r="H107">
        <v>1800000</v>
      </c>
      <c r="M107" s="35" t="s">
        <v>138</v>
      </c>
      <c r="N107" s="3">
        <v>47</v>
      </c>
      <c r="O107" s="3">
        <v>2</v>
      </c>
      <c r="P107" s="3">
        <v>2</v>
      </c>
    </row>
    <row r="108" spans="1:16" x14ac:dyDescent="0.25">
      <c r="A108" s="34" t="s">
        <v>118</v>
      </c>
      <c r="B108" s="34" t="s">
        <v>125</v>
      </c>
      <c r="C108" s="34" t="s">
        <v>120</v>
      </c>
      <c r="D108" s="1">
        <v>1</v>
      </c>
      <c r="E108" s="1">
        <v>3</v>
      </c>
      <c r="F108" s="32">
        <v>3</v>
      </c>
      <c r="G108" s="34" t="s">
        <v>121</v>
      </c>
      <c r="H108">
        <v>1800000</v>
      </c>
      <c r="M108" s="35" t="s">
        <v>138</v>
      </c>
      <c r="N108" s="3">
        <v>47</v>
      </c>
      <c r="O108" s="3">
        <v>2</v>
      </c>
      <c r="P108" s="3">
        <v>2</v>
      </c>
    </row>
    <row r="109" spans="1:16" x14ac:dyDescent="0.25">
      <c r="A109" s="34" t="s">
        <v>118</v>
      </c>
      <c r="B109" s="34" t="s">
        <v>125</v>
      </c>
      <c r="C109" s="34" t="s">
        <v>120</v>
      </c>
      <c r="D109" s="1">
        <v>1</v>
      </c>
      <c r="E109" s="1">
        <v>3</v>
      </c>
      <c r="F109" s="32">
        <v>3</v>
      </c>
      <c r="G109" s="36" t="s">
        <v>121</v>
      </c>
      <c r="H109">
        <v>1800000</v>
      </c>
      <c r="M109" s="35" t="s">
        <v>138</v>
      </c>
      <c r="N109" s="3">
        <v>47</v>
      </c>
      <c r="O109" s="3">
        <v>2</v>
      </c>
      <c r="P109" s="3">
        <v>2</v>
      </c>
    </row>
    <row r="110" spans="1:16" x14ac:dyDescent="0.25">
      <c r="A110" s="34" t="s">
        <v>118</v>
      </c>
      <c r="B110" s="34" t="s">
        <v>125</v>
      </c>
      <c r="C110" s="34" t="s">
        <v>120</v>
      </c>
      <c r="D110" s="1">
        <v>1</v>
      </c>
      <c r="E110" s="1">
        <v>3</v>
      </c>
      <c r="F110" s="32">
        <v>3</v>
      </c>
      <c r="G110" s="34" t="s">
        <v>121</v>
      </c>
      <c r="H110">
        <v>1800000</v>
      </c>
      <c r="M110" s="35" t="s">
        <v>138</v>
      </c>
      <c r="N110" s="3">
        <v>47</v>
      </c>
      <c r="O110" s="3">
        <v>2</v>
      </c>
      <c r="P110" s="3">
        <v>2</v>
      </c>
    </row>
    <row r="111" spans="1:16" x14ac:dyDescent="0.25">
      <c r="A111" s="34" t="s">
        <v>118</v>
      </c>
      <c r="B111" s="34" t="s">
        <v>125</v>
      </c>
      <c r="C111" s="34" t="s">
        <v>120</v>
      </c>
      <c r="D111" s="1">
        <v>1</v>
      </c>
      <c r="E111" s="1">
        <v>3</v>
      </c>
      <c r="F111" s="32">
        <v>3</v>
      </c>
      <c r="G111" s="36" t="s">
        <v>121</v>
      </c>
      <c r="H111">
        <v>1800000</v>
      </c>
      <c r="M111" s="35" t="s">
        <v>138</v>
      </c>
      <c r="N111" s="3">
        <v>47</v>
      </c>
      <c r="O111" s="3">
        <v>2</v>
      </c>
      <c r="P111" s="3">
        <v>2</v>
      </c>
    </row>
    <row r="112" spans="1:16" x14ac:dyDescent="0.25">
      <c r="A112" s="36" t="s">
        <v>118</v>
      </c>
      <c r="B112" s="36" t="s">
        <v>125</v>
      </c>
      <c r="C112" s="36" t="s">
        <v>120</v>
      </c>
      <c r="D112" s="1">
        <v>1</v>
      </c>
      <c r="E112" s="1">
        <v>3</v>
      </c>
      <c r="F112" s="32">
        <v>3</v>
      </c>
      <c r="G112" s="34" t="s">
        <v>121</v>
      </c>
      <c r="H112">
        <v>1800000</v>
      </c>
      <c r="M112" s="35" t="s">
        <v>139</v>
      </c>
      <c r="N112" s="3">
        <v>64</v>
      </c>
      <c r="O112" s="3">
        <v>2</v>
      </c>
      <c r="P112" s="3">
        <v>2</v>
      </c>
    </row>
    <row r="113" spans="1:16" x14ac:dyDescent="0.25">
      <c r="A113" s="36" t="s">
        <v>118</v>
      </c>
      <c r="B113" s="36" t="s">
        <v>125</v>
      </c>
      <c r="C113" s="36" t="s">
        <v>120</v>
      </c>
      <c r="D113" s="1">
        <v>1</v>
      </c>
      <c r="E113" s="1">
        <v>3</v>
      </c>
      <c r="F113" s="32">
        <v>3</v>
      </c>
      <c r="G113" s="36" t="s">
        <v>121</v>
      </c>
      <c r="H113">
        <v>1800000</v>
      </c>
      <c r="M113" s="35" t="s">
        <v>122</v>
      </c>
      <c r="N113" s="3">
        <v>21</v>
      </c>
      <c r="O113" s="3">
        <v>3</v>
      </c>
      <c r="P113" s="3">
        <v>3</v>
      </c>
    </row>
    <row r="114" spans="1:16" x14ac:dyDescent="0.25">
      <c r="A114" s="36" t="s">
        <v>118</v>
      </c>
      <c r="B114" s="36" t="s">
        <v>125</v>
      </c>
      <c r="C114" s="36" t="s">
        <v>120</v>
      </c>
      <c r="D114" s="1">
        <v>1</v>
      </c>
      <c r="E114" s="1">
        <v>3</v>
      </c>
      <c r="F114" s="32">
        <v>3</v>
      </c>
      <c r="G114" s="34" t="s">
        <v>140</v>
      </c>
      <c r="H114">
        <v>3900000</v>
      </c>
      <c r="M114" s="35" t="s">
        <v>122</v>
      </c>
      <c r="N114" s="3">
        <v>21</v>
      </c>
      <c r="O114" s="3">
        <v>3</v>
      </c>
      <c r="P114" s="3">
        <v>3</v>
      </c>
    </row>
    <row r="115" spans="1:16" x14ac:dyDescent="0.25">
      <c r="A115" s="34" t="s">
        <v>118</v>
      </c>
      <c r="B115" s="34" t="s">
        <v>125</v>
      </c>
      <c r="C115" s="34" t="s">
        <v>120</v>
      </c>
      <c r="D115" s="1">
        <v>1</v>
      </c>
      <c r="E115" s="1">
        <v>3</v>
      </c>
      <c r="F115" s="32">
        <v>3</v>
      </c>
      <c r="G115" s="36" t="s">
        <v>140</v>
      </c>
      <c r="H115">
        <v>3900000</v>
      </c>
      <c r="M115" s="35" t="s">
        <v>122</v>
      </c>
      <c r="N115" s="3">
        <v>21</v>
      </c>
      <c r="O115" s="3">
        <v>3</v>
      </c>
      <c r="P115" s="3">
        <v>3</v>
      </c>
    </row>
    <row r="116" spans="1:16" x14ac:dyDescent="0.25">
      <c r="A116" s="34" t="s">
        <v>118</v>
      </c>
      <c r="B116" s="34" t="s">
        <v>125</v>
      </c>
      <c r="C116" s="34" t="s">
        <v>120</v>
      </c>
      <c r="D116" s="1">
        <v>1</v>
      </c>
      <c r="E116" s="1">
        <v>3</v>
      </c>
      <c r="F116" s="32">
        <v>3</v>
      </c>
      <c r="G116" s="34" t="s">
        <v>140</v>
      </c>
      <c r="H116">
        <v>3900000</v>
      </c>
      <c r="M116" s="35" t="s">
        <v>122</v>
      </c>
      <c r="N116" s="3">
        <v>21</v>
      </c>
      <c r="O116" s="3">
        <v>3</v>
      </c>
      <c r="P116" s="3">
        <v>3</v>
      </c>
    </row>
    <row r="117" spans="1:16" x14ac:dyDescent="0.25">
      <c r="A117" s="36" t="s">
        <v>123</v>
      </c>
      <c r="B117" s="36" t="s">
        <v>125</v>
      </c>
      <c r="C117" s="36" t="s">
        <v>120</v>
      </c>
      <c r="D117" s="1">
        <v>2</v>
      </c>
      <c r="E117" s="1">
        <v>3</v>
      </c>
      <c r="F117" s="32">
        <v>3</v>
      </c>
      <c r="G117" s="36" t="s">
        <v>140</v>
      </c>
      <c r="H117">
        <v>3900000</v>
      </c>
      <c r="M117" s="35" t="s">
        <v>122</v>
      </c>
      <c r="N117" s="3">
        <v>21</v>
      </c>
      <c r="O117" s="3">
        <v>3</v>
      </c>
      <c r="P117" s="3">
        <v>3</v>
      </c>
    </row>
    <row r="118" spans="1:16" x14ac:dyDescent="0.25">
      <c r="A118" s="36" t="s">
        <v>123</v>
      </c>
      <c r="B118" s="36" t="s">
        <v>125</v>
      </c>
      <c r="C118" s="36" t="s">
        <v>120</v>
      </c>
      <c r="D118" s="1">
        <v>2</v>
      </c>
      <c r="E118" s="1">
        <v>3</v>
      </c>
      <c r="F118" s="32">
        <v>3</v>
      </c>
      <c r="G118" s="34" t="s">
        <v>140</v>
      </c>
      <c r="H118">
        <v>3900000</v>
      </c>
      <c r="M118" s="35" t="s">
        <v>137</v>
      </c>
      <c r="N118" s="3">
        <v>32</v>
      </c>
      <c r="O118" s="3">
        <v>3</v>
      </c>
      <c r="P118" s="3">
        <v>3</v>
      </c>
    </row>
    <row r="119" spans="1:16" x14ac:dyDescent="0.25">
      <c r="A119" s="34" t="s">
        <v>123</v>
      </c>
      <c r="B119" s="34" t="s">
        <v>125</v>
      </c>
      <c r="C119" s="34" t="s">
        <v>120</v>
      </c>
      <c r="D119" s="1">
        <v>2</v>
      </c>
      <c r="E119" s="1">
        <v>3</v>
      </c>
      <c r="F119" s="32">
        <v>3</v>
      </c>
      <c r="G119" s="36" t="s">
        <v>140</v>
      </c>
      <c r="H119">
        <v>3900000</v>
      </c>
      <c r="M119" s="35" t="s">
        <v>137</v>
      </c>
      <c r="N119" s="3">
        <v>32</v>
      </c>
      <c r="O119" s="3">
        <v>3</v>
      </c>
      <c r="P119" s="3">
        <v>3</v>
      </c>
    </row>
    <row r="120" spans="1:16" x14ac:dyDescent="0.25">
      <c r="A120" s="36" t="s">
        <v>123</v>
      </c>
      <c r="B120" s="36" t="s">
        <v>125</v>
      </c>
      <c r="C120" s="36" t="s">
        <v>120</v>
      </c>
      <c r="D120" s="1">
        <v>2</v>
      </c>
      <c r="E120" s="1">
        <v>3</v>
      </c>
      <c r="F120" s="32">
        <v>3</v>
      </c>
      <c r="G120" s="34" t="s">
        <v>140</v>
      </c>
      <c r="H120">
        <v>3900000</v>
      </c>
      <c r="M120" s="35" t="s">
        <v>137</v>
      </c>
      <c r="N120" s="3">
        <v>32</v>
      </c>
      <c r="O120" s="3">
        <v>3</v>
      </c>
      <c r="P120" s="3">
        <v>3</v>
      </c>
    </row>
    <row r="121" spans="1:16" x14ac:dyDescent="0.25">
      <c r="A121" s="34" t="s">
        <v>123</v>
      </c>
      <c r="B121" s="34" t="s">
        <v>125</v>
      </c>
      <c r="C121" s="34" t="s">
        <v>120</v>
      </c>
      <c r="D121" s="1">
        <v>2</v>
      </c>
      <c r="E121" s="1">
        <v>3</v>
      </c>
      <c r="F121" s="32">
        <v>3</v>
      </c>
      <c r="G121" s="36" t="s">
        <v>140</v>
      </c>
      <c r="H121">
        <v>3900000</v>
      </c>
      <c r="M121" s="35" t="s">
        <v>137</v>
      </c>
      <c r="N121" s="3">
        <v>32</v>
      </c>
      <c r="O121" s="3">
        <v>3</v>
      </c>
      <c r="P121" s="3">
        <v>3</v>
      </c>
    </row>
    <row r="122" spans="1:16" x14ac:dyDescent="0.25">
      <c r="A122" s="36" t="s">
        <v>123</v>
      </c>
      <c r="B122" s="36" t="s">
        <v>125</v>
      </c>
      <c r="C122" s="36" t="s">
        <v>120</v>
      </c>
      <c r="D122" s="1">
        <v>2</v>
      </c>
      <c r="E122" s="1">
        <v>3</v>
      </c>
      <c r="F122" s="32">
        <v>3</v>
      </c>
      <c r="G122" s="34" t="s">
        <v>140</v>
      </c>
      <c r="H122">
        <v>3900000</v>
      </c>
      <c r="M122" s="35" t="s">
        <v>137</v>
      </c>
      <c r="N122" s="3">
        <v>32</v>
      </c>
      <c r="O122" s="3">
        <v>3</v>
      </c>
      <c r="P122" s="3">
        <v>3</v>
      </c>
    </row>
    <row r="123" spans="1:16" x14ac:dyDescent="0.25">
      <c r="A123" s="34" t="s">
        <v>123</v>
      </c>
      <c r="B123" s="34" t="s">
        <v>125</v>
      </c>
      <c r="C123" s="34" t="s">
        <v>120</v>
      </c>
      <c r="D123" s="1">
        <v>2</v>
      </c>
      <c r="E123" s="1">
        <v>3</v>
      </c>
      <c r="F123" s="32">
        <v>3</v>
      </c>
      <c r="G123" s="36" t="s">
        <v>140</v>
      </c>
      <c r="H123">
        <v>3900000</v>
      </c>
      <c r="M123" s="35" t="s">
        <v>137</v>
      </c>
      <c r="N123" s="3">
        <v>32</v>
      </c>
      <c r="O123" s="3">
        <v>3</v>
      </c>
      <c r="P123" s="3">
        <v>3</v>
      </c>
    </row>
    <row r="124" spans="1:16" x14ac:dyDescent="0.25">
      <c r="A124" s="36" t="s">
        <v>123</v>
      </c>
      <c r="B124" s="36" t="s">
        <v>125</v>
      </c>
      <c r="C124" s="36" t="s">
        <v>120</v>
      </c>
      <c r="D124" s="1">
        <v>2</v>
      </c>
      <c r="E124" s="1">
        <v>3</v>
      </c>
      <c r="F124" s="32">
        <v>3</v>
      </c>
      <c r="G124" s="34" t="s">
        <v>140</v>
      </c>
      <c r="H124">
        <v>3900000</v>
      </c>
      <c r="M124" s="35" t="s">
        <v>137</v>
      </c>
      <c r="N124" s="3">
        <v>32</v>
      </c>
      <c r="O124" s="3">
        <v>3</v>
      </c>
      <c r="P124" s="3">
        <v>3</v>
      </c>
    </row>
    <row r="125" spans="1:16" x14ac:dyDescent="0.25">
      <c r="A125" s="34" t="s">
        <v>123</v>
      </c>
      <c r="B125" s="34" t="s">
        <v>125</v>
      </c>
      <c r="C125" s="34" t="s">
        <v>120</v>
      </c>
      <c r="D125" s="1">
        <v>2</v>
      </c>
      <c r="E125" s="1">
        <v>3</v>
      </c>
      <c r="F125" s="32">
        <v>3</v>
      </c>
      <c r="G125" s="36" t="s">
        <v>140</v>
      </c>
      <c r="H125">
        <v>3900000</v>
      </c>
      <c r="M125" s="35" t="s">
        <v>137</v>
      </c>
      <c r="N125" s="3">
        <v>32</v>
      </c>
      <c r="O125" s="3">
        <v>3</v>
      </c>
      <c r="P125" s="3">
        <v>3</v>
      </c>
    </row>
    <row r="126" spans="1:16" x14ac:dyDescent="0.25">
      <c r="A126" s="36" t="s">
        <v>123</v>
      </c>
      <c r="B126" s="36" t="s">
        <v>125</v>
      </c>
      <c r="C126" s="36" t="s">
        <v>120</v>
      </c>
      <c r="D126" s="1">
        <v>2</v>
      </c>
      <c r="E126" s="1">
        <v>3</v>
      </c>
      <c r="F126" s="32">
        <v>3</v>
      </c>
      <c r="G126" s="34" t="s">
        <v>140</v>
      </c>
      <c r="H126">
        <v>3900000</v>
      </c>
      <c r="M126" s="35" t="s">
        <v>137</v>
      </c>
      <c r="N126" s="3">
        <v>32</v>
      </c>
      <c r="O126" s="3">
        <v>3</v>
      </c>
      <c r="P126" s="3">
        <v>3</v>
      </c>
    </row>
    <row r="127" spans="1:16" x14ac:dyDescent="0.25">
      <c r="A127" s="34" t="s">
        <v>123</v>
      </c>
      <c r="B127" s="34" t="s">
        <v>125</v>
      </c>
      <c r="C127" s="34" t="s">
        <v>120</v>
      </c>
      <c r="D127" s="1">
        <v>2</v>
      </c>
      <c r="E127" s="1">
        <v>3</v>
      </c>
      <c r="F127" s="32">
        <v>3</v>
      </c>
      <c r="G127" s="36" t="s">
        <v>140</v>
      </c>
      <c r="H127">
        <v>3900000</v>
      </c>
      <c r="M127" s="35" t="s">
        <v>137</v>
      </c>
      <c r="N127" s="3">
        <v>32</v>
      </c>
      <c r="O127" s="3">
        <v>3</v>
      </c>
      <c r="P127" s="3">
        <v>3</v>
      </c>
    </row>
    <row r="128" spans="1:16" x14ac:dyDescent="0.25">
      <c r="A128" s="36" t="s">
        <v>123</v>
      </c>
      <c r="B128" s="36" t="s">
        <v>125</v>
      </c>
      <c r="C128" s="36" t="s">
        <v>120</v>
      </c>
      <c r="D128" s="1">
        <v>2</v>
      </c>
      <c r="E128" s="1">
        <v>3</v>
      </c>
      <c r="F128" s="32">
        <v>3</v>
      </c>
      <c r="G128" s="34" t="s">
        <v>140</v>
      </c>
      <c r="H128">
        <v>3900000</v>
      </c>
      <c r="M128" s="35" t="s">
        <v>137</v>
      </c>
      <c r="N128" s="3">
        <v>32</v>
      </c>
      <c r="O128" s="3">
        <v>3</v>
      </c>
      <c r="P128" s="3">
        <v>3</v>
      </c>
    </row>
    <row r="129" spans="1:16" x14ac:dyDescent="0.25">
      <c r="A129" s="34" t="s">
        <v>123</v>
      </c>
      <c r="B129" s="34" t="s">
        <v>125</v>
      </c>
      <c r="C129" s="34" t="s">
        <v>120</v>
      </c>
      <c r="D129" s="1">
        <v>2</v>
      </c>
      <c r="E129" s="1">
        <v>3</v>
      </c>
      <c r="F129" s="32">
        <v>3</v>
      </c>
      <c r="G129" s="36" t="s">
        <v>140</v>
      </c>
      <c r="H129">
        <v>3900000</v>
      </c>
      <c r="M129" s="35" t="s">
        <v>137</v>
      </c>
      <c r="N129" s="3">
        <v>32</v>
      </c>
      <c r="O129" s="3">
        <v>3</v>
      </c>
      <c r="P129" s="3">
        <v>3</v>
      </c>
    </row>
    <row r="130" spans="1:16" x14ac:dyDescent="0.25">
      <c r="A130" s="36" t="s">
        <v>123</v>
      </c>
      <c r="B130" s="36" t="s">
        <v>125</v>
      </c>
      <c r="C130" s="36" t="s">
        <v>120</v>
      </c>
      <c r="D130" s="1">
        <v>2</v>
      </c>
      <c r="E130" s="1">
        <v>3</v>
      </c>
      <c r="F130" s="32">
        <v>3</v>
      </c>
      <c r="G130" s="34" t="s">
        <v>140</v>
      </c>
      <c r="H130">
        <v>3900000</v>
      </c>
      <c r="M130" s="35" t="s">
        <v>138</v>
      </c>
      <c r="N130" s="3">
        <v>47</v>
      </c>
      <c r="O130" s="3">
        <v>3</v>
      </c>
      <c r="P130" s="3">
        <v>3</v>
      </c>
    </row>
    <row r="131" spans="1:16" x14ac:dyDescent="0.25">
      <c r="A131" s="34" t="s">
        <v>118</v>
      </c>
      <c r="B131" s="34" t="s">
        <v>126</v>
      </c>
      <c r="C131" s="34" t="s">
        <v>120</v>
      </c>
      <c r="D131" s="1">
        <v>1</v>
      </c>
      <c r="E131" s="1">
        <v>4</v>
      </c>
      <c r="F131" s="32">
        <v>3</v>
      </c>
      <c r="G131" s="36" t="s">
        <v>140</v>
      </c>
      <c r="H131">
        <v>3900000</v>
      </c>
      <c r="M131" s="35" t="s">
        <v>138</v>
      </c>
      <c r="N131" s="3">
        <v>47</v>
      </c>
      <c r="O131" s="3">
        <v>3</v>
      </c>
      <c r="P131" s="3">
        <v>3</v>
      </c>
    </row>
    <row r="132" spans="1:16" x14ac:dyDescent="0.25">
      <c r="A132" s="36" t="s">
        <v>123</v>
      </c>
      <c r="B132" s="36" t="s">
        <v>126</v>
      </c>
      <c r="C132" s="36" t="s">
        <v>120</v>
      </c>
      <c r="D132" s="1">
        <v>2</v>
      </c>
      <c r="E132" s="1">
        <v>4</v>
      </c>
      <c r="F132" s="32">
        <v>3</v>
      </c>
      <c r="G132" s="34" t="s">
        <v>140</v>
      </c>
      <c r="H132">
        <v>3900000</v>
      </c>
      <c r="M132" s="35" t="s">
        <v>138</v>
      </c>
      <c r="N132" s="3">
        <v>47</v>
      </c>
      <c r="O132" s="3">
        <v>3</v>
      </c>
      <c r="P132" s="3">
        <v>3</v>
      </c>
    </row>
    <row r="133" spans="1:16" x14ac:dyDescent="0.25">
      <c r="A133" s="34" t="s">
        <v>123</v>
      </c>
      <c r="B133" s="34" t="s">
        <v>126</v>
      </c>
      <c r="C133" s="34" t="s">
        <v>120</v>
      </c>
      <c r="D133" s="1">
        <v>2</v>
      </c>
      <c r="E133" s="1">
        <v>4</v>
      </c>
      <c r="F133" s="32">
        <v>3</v>
      </c>
      <c r="G133" s="36" t="s">
        <v>140</v>
      </c>
      <c r="H133">
        <v>3900000</v>
      </c>
      <c r="M133" s="35" t="s">
        <v>138</v>
      </c>
      <c r="N133" s="3">
        <v>47</v>
      </c>
      <c r="O133" s="3">
        <v>3</v>
      </c>
      <c r="P133" s="3">
        <v>3</v>
      </c>
    </row>
    <row r="134" spans="1:16" x14ac:dyDescent="0.25">
      <c r="A134" s="36" t="s">
        <v>118</v>
      </c>
      <c r="B134" s="36" t="s">
        <v>119</v>
      </c>
      <c r="C134" s="36" t="s">
        <v>130</v>
      </c>
      <c r="D134" s="1">
        <v>1</v>
      </c>
      <c r="E134" s="1">
        <v>2</v>
      </c>
      <c r="F134" s="32">
        <v>4</v>
      </c>
      <c r="G134" s="34" t="s">
        <v>140</v>
      </c>
      <c r="H134">
        <v>3900000</v>
      </c>
      <c r="M134" s="35" t="s">
        <v>138</v>
      </c>
      <c r="N134" s="3">
        <v>47</v>
      </c>
      <c r="O134" s="3">
        <v>3</v>
      </c>
      <c r="P134" s="3">
        <v>3</v>
      </c>
    </row>
    <row r="135" spans="1:16" x14ac:dyDescent="0.25">
      <c r="A135" s="34" t="s">
        <v>118</v>
      </c>
      <c r="B135" s="34" t="s">
        <v>119</v>
      </c>
      <c r="C135" s="34" t="s">
        <v>130</v>
      </c>
      <c r="D135" s="1">
        <v>1</v>
      </c>
      <c r="E135" s="1">
        <v>2</v>
      </c>
      <c r="F135" s="32">
        <v>4</v>
      </c>
      <c r="G135" s="36" t="s">
        <v>140</v>
      </c>
      <c r="H135">
        <v>3900000</v>
      </c>
      <c r="M135" s="35" t="s">
        <v>138</v>
      </c>
      <c r="N135" s="3">
        <v>47</v>
      </c>
      <c r="O135" s="3">
        <v>3</v>
      </c>
      <c r="P135" s="3">
        <v>3</v>
      </c>
    </row>
    <row r="136" spans="1:16" x14ac:dyDescent="0.25">
      <c r="A136" s="36" t="s">
        <v>118</v>
      </c>
      <c r="B136" s="36" t="s">
        <v>119</v>
      </c>
      <c r="C136" s="36" t="s">
        <v>130</v>
      </c>
      <c r="D136" s="1">
        <v>1</v>
      </c>
      <c r="E136" s="1">
        <v>2</v>
      </c>
      <c r="F136" s="32">
        <v>4</v>
      </c>
      <c r="G136" s="34" t="s">
        <v>140</v>
      </c>
      <c r="H136">
        <v>3900000</v>
      </c>
      <c r="M136" s="35" t="s">
        <v>138</v>
      </c>
      <c r="N136" s="3">
        <v>47</v>
      </c>
      <c r="O136" s="3">
        <v>3</v>
      </c>
      <c r="P136" s="3">
        <v>3</v>
      </c>
    </row>
    <row r="137" spans="1:16" x14ac:dyDescent="0.25">
      <c r="A137" s="34" t="s">
        <v>118</v>
      </c>
      <c r="B137" s="34" t="s">
        <v>119</v>
      </c>
      <c r="C137" s="34" t="s">
        <v>130</v>
      </c>
      <c r="D137" s="1">
        <v>1</v>
      </c>
      <c r="E137" s="1">
        <v>2</v>
      </c>
      <c r="F137" s="32">
        <v>4</v>
      </c>
      <c r="G137" s="36" t="s">
        <v>140</v>
      </c>
      <c r="H137">
        <v>3900000</v>
      </c>
      <c r="M137" s="35" t="s">
        <v>138</v>
      </c>
      <c r="N137" s="3">
        <v>47</v>
      </c>
      <c r="O137" s="3">
        <v>3</v>
      </c>
      <c r="P137" s="3">
        <v>3</v>
      </c>
    </row>
    <row r="138" spans="1:16" x14ac:dyDescent="0.25">
      <c r="A138" s="36" t="s">
        <v>118</v>
      </c>
      <c r="B138" s="36" t="s">
        <v>119</v>
      </c>
      <c r="C138" s="36" t="s">
        <v>130</v>
      </c>
      <c r="D138" s="1">
        <v>1</v>
      </c>
      <c r="E138" s="1">
        <v>2</v>
      </c>
      <c r="F138" s="32">
        <v>4</v>
      </c>
      <c r="G138" s="34" t="s">
        <v>140</v>
      </c>
      <c r="H138">
        <v>3900000</v>
      </c>
      <c r="M138" s="35" t="s">
        <v>139</v>
      </c>
      <c r="N138" s="3">
        <v>64</v>
      </c>
      <c r="O138" s="3">
        <v>3</v>
      </c>
      <c r="P138" s="3">
        <v>3</v>
      </c>
    </row>
    <row r="139" spans="1:16" x14ac:dyDescent="0.25">
      <c r="A139" s="34" t="s">
        <v>118</v>
      </c>
      <c r="B139" s="34" t="s">
        <v>119</v>
      </c>
      <c r="C139" s="34" t="s">
        <v>130</v>
      </c>
      <c r="D139" s="1">
        <v>1</v>
      </c>
      <c r="E139" s="1">
        <v>2</v>
      </c>
      <c r="F139" s="32">
        <v>4</v>
      </c>
      <c r="G139" s="36" t="s">
        <v>140</v>
      </c>
      <c r="H139">
        <v>3900000</v>
      </c>
      <c r="M139" s="35" t="s">
        <v>122</v>
      </c>
      <c r="N139" s="3">
        <v>21</v>
      </c>
      <c r="O139" s="3">
        <v>3</v>
      </c>
      <c r="P139" s="3">
        <v>4</v>
      </c>
    </row>
    <row r="140" spans="1:16" x14ac:dyDescent="0.25">
      <c r="A140" s="36" t="s">
        <v>118</v>
      </c>
      <c r="B140" s="36" t="s">
        <v>119</v>
      </c>
      <c r="C140" s="36" t="s">
        <v>130</v>
      </c>
      <c r="D140" s="1">
        <v>1</v>
      </c>
      <c r="E140" s="1">
        <v>2</v>
      </c>
      <c r="F140" s="32">
        <v>4</v>
      </c>
      <c r="G140" s="34" t="s">
        <v>140</v>
      </c>
      <c r="H140">
        <v>3900000</v>
      </c>
      <c r="M140" s="35" t="s">
        <v>122</v>
      </c>
      <c r="N140" s="3">
        <v>21</v>
      </c>
      <c r="O140" s="3">
        <v>3</v>
      </c>
      <c r="P140" s="3">
        <v>4</v>
      </c>
    </row>
    <row r="141" spans="1:16" x14ac:dyDescent="0.25">
      <c r="A141" s="34" t="s">
        <v>118</v>
      </c>
      <c r="B141" s="34" t="s">
        <v>119</v>
      </c>
      <c r="C141" s="34" t="s">
        <v>130</v>
      </c>
      <c r="D141" s="1">
        <v>1</v>
      </c>
      <c r="E141" s="1">
        <v>2</v>
      </c>
      <c r="F141" s="32">
        <v>4</v>
      </c>
      <c r="G141" s="36" t="s">
        <v>140</v>
      </c>
      <c r="H141">
        <v>3900000</v>
      </c>
      <c r="M141" s="35" t="s">
        <v>122</v>
      </c>
      <c r="N141" s="3">
        <v>21</v>
      </c>
      <c r="O141" s="3">
        <v>3</v>
      </c>
      <c r="P141" s="3">
        <v>4</v>
      </c>
    </row>
    <row r="142" spans="1:16" x14ac:dyDescent="0.25">
      <c r="A142" s="36" t="s">
        <v>118</v>
      </c>
      <c r="B142" s="36" t="s">
        <v>119</v>
      </c>
      <c r="C142" s="36" t="s">
        <v>130</v>
      </c>
      <c r="D142" s="1">
        <v>1</v>
      </c>
      <c r="E142" s="1">
        <v>2</v>
      </c>
      <c r="F142" s="32">
        <v>4</v>
      </c>
      <c r="G142" s="34" t="s">
        <v>140</v>
      </c>
      <c r="H142">
        <v>3900000</v>
      </c>
      <c r="M142" s="35" t="s">
        <v>122</v>
      </c>
      <c r="N142" s="3">
        <v>21</v>
      </c>
      <c r="O142" s="3">
        <v>3</v>
      </c>
      <c r="P142" s="3">
        <v>4</v>
      </c>
    </row>
    <row r="143" spans="1:16" x14ac:dyDescent="0.25">
      <c r="A143" s="34" t="s">
        <v>118</v>
      </c>
      <c r="B143" s="34" t="s">
        <v>119</v>
      </c>
      <c r="C143" s="34" t="s">
        <v>130</v>
      </c>
      <c r="D143" s="1">
        <v>1</v>
      </c>
      <c r="E143" s="1">
        <v>2</v>
      </c>
      <c r="F143" s="32">
        <v>4</v>
      </c>
      <c r="G143" s="36" t="s">
        <v>140</v>
      </c>
      <c r="H143">
        <v>3900000</v>
      </c>
      <c r="M143" s="35" t="s">
        <v>122</v>
      </c>
      <c r="N143" s="3">
        <v>21</v>
      </c>
      <c r="O143" s="3">
        <v>3</v>
      </c>
      <c r="P143" s="3">
        <v>4</v>
      </c>
    </row>
    <row r="144" spans="1:16" x14ac:dyDescent="0.25">
      <c r="A144" s="36" t="s">
        <v>118</v>
      </c>
      <c r="B144" s="36" t="s">
        <v>119</v>
      </c>
      <c r="C144" s="36" t="s">
        <v>130</v>
      </c>
      <c r="D144" s="1">
        <v>1</v>
      </c>
      <c r="E144" s="1">
        <v>2</v>
      </c>
      <c r="F144" s="32">
        <v>4</v>
      </c>
      <c r="G144" s="34" t="s">
        <v>140</v>
      </c>
      <c r="H144">
        <v>3900000</v>
      </c>
      <c r="M144" s="35" t="s">
        <v>137</v>
      </c>
      <c r="N144" s="3">
        <v>32</v>
      </c>
      <c r="O144" s="3">
        <v>3</v>
      </c>
      <c r="P144" s="3">
        <v>4</v>
      </c>
    </row>
    <row r="145" spans="1:16" x14ac:dyDescent="0.25">
      <c r="A145" s="34" t="s">
        <v>118</v>
      </c>
      <c r="B145" s="34" t="s">
        <v>119</v>
      </c>
      <c r="C145" s="34" t="s">
        <v>130</v>
      </c>
      <c r="D145" s="1">
        <v>1</v>
      </c>
      <c r="E145" s="1">
        <v>2</v>
      </c>
      <c r="F145" s="32">
        <v>4</v>
      </c>
      <c r="G145" s="36" t="s">
        <v>140</v>
      </c>
      <c r="H145">
        <v>3900000</v>
      </c>
      <c r="M145" s="35" t="s">
        <v>137</v>
      </c>
      <c r="N145" s="3">
        <v>32</v>
      </c>
      <c r="O145" s="3">
        <v>3</v>
      </c>
      <c r="P145" s="3">
        <v>4</v>
      </c>
    </row>
    <row r="146" spans="1:16" x14ac:dyDescent="0.25">
      <c r="A146" s="36" t="s">
        <v>118</v>
      </c>
      <c r="B146" s="36" t="s">
        <v>119</v>
      </c>
      <c r="C146" s="36" t="s">
        <v>130</v>
      </c>
      <c r="D146" s="1">
        <v>1</v>
      </c>
      <c r="E146" s="1">
        <v>2</v>
      </c>
      <c r="F146" s="32">
        <v>4</v>
      </c>
      <c r="G146" s="34" t="s">
        <v>140</v>
      </c>
      <c r="H146">
        <v>3900000</v>
      </c>
      <c r="M146" s="35" t="s">
        <v>137</v>
      </c>
      <c r="N146" s="3">
        <v>32</v>
      </c>
      <c r="O146" s="3">
        <v>3</v>
      </c>
      <c r="P146" s="3">
        <v>4</v>
      </c>
    </row>
    <row r="147" spans="1:16" x14ac:dyDescent="0.25">
      <c r="A147" s="34" t="s">
        <v>118</v>
      </c>
      <c r="B147" s="34" t="s">
        <v>119</v>
      </c>
      <c r="C147" s="34" t="s">
        <v>130</v>
      </c>
      <c r="D147" s="1">
        <v>1</v>
      </c>
      <c r="E147" s="1">
        <v>2</v>
      </c>
      <c r="F147" s="32">
        <v>4</v>
      </c>
      <c r="G147" s="36" t="s">
        <v>140</v>
      </c>
      <c r="H147">
        <v>3900000</v>
      </c>
      <c r="M147" s="35" t="s">
        <v>138</v>
      </c>
      <c r="N147" s="3">
        <v>47</v>
      </c>
      <c r="O147" s="3">
        <v>3</v>
      </c>
      <c r="P147" s="3">
        <v>4</v>
      </c>
    </row>
    <row r="148" spans="1:16" x14ac:dyDescent="0.25">
      <c r="A148" s="36" t="s">
        <v>118</v>
      </c>
      <c r="B148" s="36" t="s">
        <v>119</v>
      </c>
      <c r="C148" s="36" t="s">
        <v>130</v>
      </c>
      <c r="D148" s="1">
        <v>1</v>
      </c>
      <c r="E148" s="1">
        <v>2</v>
      </c>
      <c r="F148" s="32">
        <v>4</v>
      </c>
      <c r="G148" s="34" t="s">
        <v>140</v>
      </c>
      <c r="H148">
        <v>3900000</v>
      </c>
      <c r="M148" s="35" t="s">
        <v>139</v>
      </c>
      <c r="N148" s="3">
        <v>64</v>
      </c>
      <c r="O148" s="3">
        <v>3</v>
      </c>
      <c r="P148" s="3">
        <v>4</v>
      </c>
    </row>
    <row r="149" spans="1:16" x14ac:dyDescent="0.25">
      <c r="A149" s="36" t="s">
        <v>118</v>
      </c>
      <c r="B149" s="36" t="s">
        <v>119</v>
      </c>
      <c r="C149" s="36" t="s">
        <v>130</v>
      </c>
      <c r="D149" s="1">
        <v>1</v>
      </c>
      <c r="E149" s="1">
        <v>2</v>
      </c>
      <c r="F149" s="32">
        <v>4</v>
      </c>
      <c r="G149" s="36" t="s">
        <v>140</v>
      </c>
      <c r="H149">
        <v>3900000</v>
      </c>
      <c r="M149" s="35" t="s">
        <v>137</v>
      </c>
      <c r="N149" s="3">
        <v>32</v>
      </c>
      <c r="O149" s="3">
        <v>3</v>
      </c>
      <c r="P149" s="3">
        <v>1</v>
      </c>
    </row>
    <row r="150" spans="1:16" x14ac:dyDescent="0.25">
      <c r="A150" s="36" t="s">
        <v>123</v>
      </c>
      <c r="B150" s="36" t="s">
        <v>119</v>
      </c>
      <c r="C150" s="36" t="s">
        <v>130</v>
      </c>
      <c r="D150" s="1">
        <v>2</v>
      </c>
      <c r="E150" s="1">
        <v>2</v>
      </c>
      <c r="F150" s="32">
        <v>4</v>
      </c>
      <c r="G150" s="34" t="s">
        <v>140</v>
      </c>
      <c r="H150">
        <v>3900000</v>
      </c>
      <c r="M150" s="35" t="s">
        <v>137</v>
      </c>
      <c r="N150" s="3">
        <v>32</v>
      </c>
      <c r="O150" s="3">
        <v>3</v>
      </c>
      <c r="P150" s="3">
        <v>1</v>
      </c>
    </row>
    <row r="151" spans="1:16" x14ac:dyDescent="0.25">
      <c r="A151" s="36" t="s">
        <v>123</v>
      </c>
      <c r="B151" s="36" t="s">
        <v>119</v>
      </c>
      <c r="C151" s="36" t="s">
        <v>130</v>
      </c>
      <c r="D151" s="1">
        <v>2</v>
      </c>
      <c r="E151" s="1">
        <v>2</v>
      </c>
      <c r="F151" s="32">
        <v>4</v>
      </c>
      <c r="G151" s="36" t="s">
        <v>140</v>
      </c>
      <c r="H151">
        <v>3900000</v>
      </c>
      <c r="M151" s="35" t="s">
        <v>139</v>
      </c>
      <c r="N151" s="3">
        <v>64</v>
      </c>
      <c r="O151" s="3">
        <v>3</v>
      </c>
      <c r="P151" s="3">
        <v>1</v>
      </c>
    </row>
    <row r="152" spans="1:16" x14ac:dyDescent="0.25">
      <c r="A152" s="36" t="s">
        <v>123</v>
      </c>
      <c r="B152" s="36" t="s">
        <v>119</v>
      </c>
      <c r="C152" s="36" t="s">
        <v>130</v>
      </c>
      <c r="D152" s="1">
        <v>2</v>
      </c>
      <c r="E152" s="1">
        <v>2</v>
      </c>
      <c r="F152" s="32">
        <v>4</v>
      </c>
      <c r="G152" s="34" t="s">
        <v>140</v>
      </c>
      <c r="H152">
        <v>3900000</v>
      </c>
      <c r="M152" s="35" t="s">
        <v>122</v>
      </c>
      <c r="N152" s="3">
        <v>21</v>
      </c>
      <c r="O152" s="3">
        <v>3</v>
      </c>
      <c r="P152" s="3">
        <v>2</v>
      </c>
    </row>
    <row r="153" spans="1:16" x14ac:dyDescent="0.25">
      <c r="A153" s="34" t="s">
        <v>123</v>
      </c>
      <c r="B153" s="34" t="s">
        <v>119</v>
      </c>
      <c r="C153" s="34" t="s">
        <v>130</v>
      </c>
      <c r="D153" s="1">
        <v>2</v>
      </c>
      <c r="E153" s="1">
        <v>2</v>
      </c>
      <c r="F153" s="32">
        <v>4</v>
      </c>
      <c r="G153" s="36" t="s">
        <v>140</v>
      </c>
      <c r="H153">
        <v>3900000</v>
      </c>
      <c r="M153" s="35" t="s">
        <v>122</v>
      </c>
      <c r="N153" s="3">
        <v>21</v>
      </c>
      <c r="O153" s="3">
        <v>3</v>
      </c>
      <c r="P153" s="3">
        <v>2</v>
      </c>
    </row>
    <row r="154" spans="1:16" x14ac:dyDescent="0.25">
      <c r="A154" s="36" t="s">
        <v>123</v>
      </c>
      <c r="B154" s="36" t="s">
        <v>119</v>
      </c>
      <c r="C154" s="36" t="s">
        <v>130</v>
      </c>
      <c r="D154" s="1">
        <v>2</v>
      </c>
      <c r="E154" s="1">
        <v>2</v>
      </c>
      <c r="F154" s="32">
        <v>4</v>
      </c>
      <c r="G154" s="34" t="s">
        <v>140</v>
      </c>
      <c r="H154">
        <v>3900000</v>
      </c>
      <c r="M154" s="35" t="s">
        <v>122</v>
      </c>
      <c r="N154" s="3">
        <v>21</v>
      </c>
      <c r="O154" s="3">
        <v>3</v>
      </c>
      <c r="P154" s="3">
        <v>2</v>
      </c>
    </row>
    <row r="155" spans="1:16" x14ac:dyDescent="0.25">
      <c r="A155" s="34" t="s">
        <v>123</v>
      </c>
      <c r="B155" s="34" t="s">
        <v>119</v>
      </c>
      <c r="C155" s="34" t="s">
        <v>130</v>
      </c>
      <c r="D155" s="1">
        <v>2</v>
      </c>
      <c r="E155" s="1">
        <v>2</v>
      </c>
      <c r="F155" s="32">
        <v>4</v>
      </c>
      <c r="G155" s="36" t="s">
        <v>140</v>
      </c>
      <c r="H155">
        <v>3900000</v>
      </c>
      <c r="M155" s="35" t="s">
        <v>122</v>
      </c>
      <c r="N155" s="3">
        <v>21</v>
      </c>
      <c r="O155" s="3">
        <v>3</v>
      </c>
      <c r="P155" s="3">
        <v>2</v>
      </c>
    </row>
    <row r="156" spans="1:16" x14ac:dyDescent="0.25">
      <c r="A156" s="36" t="s">
        <v>118</v>
      </c>
      <c r="B156" s="36" t="s">
        <v>125</v>
      </c>
      <c r="C156" s="36" t="s">
        <v>130</v>
      </c>
      <c r="D156" s="1">
        <v>1</v>
      </c>
      <c r="E156" s="1">
        <v>3</v>
      </c>
      <c r="F156" s="32">
        <v>4</v>
      </c>
      <c r="G156" s="34" t="s">
        <v>140</v>
      </c>
      <c r="H156">
        <v>3900000</v>
      </c>
      <c r="M156" s="35" t="s">
        <v>137</v>
      </c>
      <c r="N156" s="3">
        <v>32</v>
      </c>
      <c r="O156" s="3">
        <v>3</v>
      </c>
      <c r="P156" s="3">
        <v>2</v>
      </c>
    </row>
    <row r="157" spans="1:16" x14ac:dyDescent="0.25">
      <c r="A157" s="34" t="s">
        <v>118</v>
      </c>
      <c r="B157" s="34" t="s">
        <v>125</v>
      </c>
      <c r="C157" s="34" t="s">
        <v>130</v>
      </c>
      <c r="D157" s="1">
        <v>1</v>
      </c>
      <c r="E157" s="1">
        <v>3</v>
      </c>
      <c r="F157" s="32">
        <v>4</v>
      </c>
      <c r="G157" s="36" t="s">
        <v>140</v>
      </c>
      <c r="H157">
        <v>3900000</v>
      </c>
      <c r="M157" s="35" t="s">
        <v>137</v>
      </c>
      <c r="N157" s="3">
        <v>32</v>
      </c>
      <c r="O157" s="3">
        <v>3</v>
      </c>
      <c r="P157" s="3">
        <v>2</v>
      </c>
    </row>
    <row r="158" spans="1:16" x14ac:dyDescent="0.25">
      <c r="A158" s="36" t="s">
        <v>118</v>
      </c>
      <c r="B158" s="36" t="s">
        <v>125</v>
      </c>
      <c r="C158" s="36" t="s">
        <v>130</v>
      </c>
      <c r="D158" s="1">
        <v>1</v>
      </c>
      <c r="E158" s="1">
        <v>3</v>
      </c>
      <c r="F158" s="32">
        <v>4</v>
      </c>
      <c r="G158" s="34" t="s">
        <v>140</v>
      </c>
      <c r="H158">
        <v>3900000</v>
      </c>
      <c r="M158" s="35" t="s">
        <v>137</v>
      </c>
      <c r="N158" s="3">
        <v>32</v>
      </c>
      <c r="O158" s="3">
        <v>3</v>
      </c>
      <c r="P158" s="3">
        <v>2</v>
      </c>
    </row>
    <row r="159" spans="1:16" x14ac:dyDescent="0.25">
      <c r="A159" s="36" t="s">
        <v>118</v>
      </c>
      <c r="B159" s="36" t="s">
        <v>125</v>
      </c>
      <c r="C159" s="36" t="s">
        <v>130</v>
      </c>
      <c r="D159" s="1">
        <v>1</v>
      </c>
      <c r="E159" s="1">
        <v>3</v>
      </c>
      <c r="F159" s="32">
        <v>4</v>
      </c>
      <c r="G159" s="36" t="s">
        <v>140</v>
      </c>
      <c r="H159">
        <v>3900000</v>
      </c>
      <c r="M159" s="35" t="s">
        <v>137</v>
      </c>
      <c r="N159" s="3">
        <v>32</v>
      </c>
      <c r="O159" s="3">
        <v>3</v>
      </c>
      <c r="P159" s="3">
        <v>2</v>
      </c>
    </row>
    <row r="160" spans="1:16" x14ac:dyDescent="0.25">
      <c r="A160" s="36" t="s">
        <v>118</v>
      </c>
      <c r="B160" s="36" t="s">
        <v>125</v>
      </c>
      <c r="C160" s="36" t="s">
        <v>130</v>
      </c>
      <c r="D160" s="1">
        <v>1</v>
      </c>
      <c r="E160" s="1">
        <v>3</v>
      </c>
      <c r="F160" s="32">
        <v>4</v>
      </c>
      <c r="G160" s="34" t="s">
        <v>140</v>
      </c>
      <c r="H160">
        <v>3900000</v>
      </c>
      <c r="M160" s="35" t="s">
        <v>138</v>
      </c>
      <c r="N160" s="3">
        <v>47</v>
      </c>
      <c r="O160" s="3">
        <v>3</v>
      </c>
      <c r="P160" s="3">
        <v>2</v>
      </c>
    </row>
    <row r="161" spans="1:16" x14ac:dyDescent="0.25">
      <c r="A161" s="34" t="s">
        <v>118</v>
      </c>
      <c r="B161" s="34" t="s">
        <v>125</v>
      </c>
      <c r="C161" s="34" t="s">
        <v>130</v>
      </c>
      <c r="D161" s="1">
        <v>1</v>
      </c>
      <c r="E161" s="1">
        <v>3</v>
      </c>
      <c r="F161" s="32">
        <v>4</v>
      </c>
      <c r="G161" s="36" t="s">
        <v>140</v>
      </c>
      <c r="H161">
        <v>3900000</v>
      </c>
      <c r="M161" s="35" t="s">
        <v>138</v>
      </c>
      <c r="N161" s="3">
        <v>47</v>
      </c>
      <c r="O161" s="3">
        <v>3</v>
      </c>
      <c r="P161" s="3">
        <v>2</v>
      </c>
    </row>
    <row r="162" spans="1:16" x14ac:dyDescent="0.25">
      <c r="A162" s="36" t="s">
        <v>118</v>
      </c>
      <c r="B162" s="36" t="s">
        <v>125</v>
      </c>
      <c r="C162" s="36" t="s">
        <v>130</v>
      </c>
      <c r="D162" s="1">
        <v>1</v>
      </c>
      <c r="E162" s="1">
        <v>3</v>
      </c>
      <c r="F162" s="32">
        <v>4</v>
      </c>
      <c r="G162" s="34" t="s">
        <v>140</v>
      </c>
      <c r="H162">
        <v>3900000</v>
      </c>
      <c r="M162" s="35" t="s">
        <v>138</v>
      </c>
      <c r="N162" s="3">
        <v>47</v>
      </c>
      <c r="O162" s="3">
        <v>3</v>
      </c>
      <c r="P162" s="3">
        <v>2</v>
      </c>
    </row>
    <row r="163" spans="1:16" x14ac:dyDescent="0.25">
      <c r="A163" s="34" t="s">
        <v>118</v>
      </c>
      <c r="B163" s="34" t="s">
        <v>125</v>
      </c>
      <c r="C163" s="34" t="s">
        <v>130</v>
      </c>
      <c r="D163" s="1">
        <v>1</v>
      </c>
      <c r="E163" s="1">
        <v>3</v>
      </c>
      <c r="F163" s="32">
        <v>4</v>
      </c>
      <c r="G163" s="36" t="s">
        <v>140</v>
      </c>
      <c r="H163">
        <v>3900000</v>
      </c>
      <c r="M163" s="35" t="s">
        <v>139</v>
      </c>
      <c r="N163" s="3">
        <v>64</v>
      </c>
      <c r="O163" s="3">
        <v>3</v>
      </c>
      <c r="P163" s="3">
        <v>2</v>
      </c>
    </row>
    <row r="164" spans="1:16" x14ac:dyDescent="0.25">
      <c r="A164" s="34" t="s">
        <v>118</v>
      </c>
      <c r="B164" s="34" t="s">
        <v>125</v>
      </c>
      <c r="C164" s="34" t="s">
        <v>130</v>
      </c>
      <c r="D164" s="1">
        <v>1</v>
      </c>
      <c r="E164" s="1">
        <v>3</v>
      </c>
      <c r="F164" s="32">
        <v>4</v>
      </c>
      <c r="G164" s="34" t="s">
        <v>140</v>
      </c>
      <c r="H164">
        <v>3900000</v>
      </c>
      <c r="M164" s="35" t="s">
        <v>139</v>
      </c>
      <c r="N164" s="3">
        <v>64</v>
      </c>
      <c r="O164" s="3">
        <v>3</v>
      </c>
      <c r="P164" s="3">
        <v>2</v>
      </c>
    </row>
    <row r="165" spans="1:16" x14ac:dyDescent="0.25">
      <c r="A165" s="34" t="s">
        <v>118</v>
      </c>
      <c r="B165" s="34" t="s">
        <v>125</v>
      </c>
      <c r="C165" s="34" t="s">
        <v>130</v>
      </c>
      <c r="D165" s="1">
        <v>1</v>
      </c>
      <c r="E165" s="1">
        <v>3</v>
      </c>
      <c r="F165" s="32">
        <v>4</v>
      </c>
      <c r="G165" s="36" t="s">
        <v>140</v>
      </c>
      <c r="H165">
        <v>3900000</v>
      </c>
      <c r="M165" s="35" t="s">
        <v>139</v>
      </c>
      <c r="N165" s="3">
        <v>64</v>
      </c>
      <c r="O165" s="3">
        <v>3</v>
      </c>
      <c r="P165" s="3">
        <v>2</v>
      </c>
    </row>
    <row r="166" spans="1:16" x14ac:dyDescent="0.25">
      <c r="A166" s="36" t="s">
        <v>118</v>
      </c>
      <c r="B166" s="36" t="s">
        <v>125</v>
      </c>
      <c r="C166" s="36" t="s">
        <v>130</v>
      </c>
      <c r="D166" s="1">
        <v>1</v>
      </c>
      <c r="E166" s="1">
        <v>3</v>
      </c>
      <c r="F166" s="32">
        <v>4</v>
      </c>
      <c r="G166" s="34" t="s">
        <v>140</v>
      </c>
      <c r="H166">
        <v>3900000</v>
      </c>
      <c r="M166" s="35" t="s">
        <v>137</v>
      </c>
      <c r="N166" s="3">
        <v>32</v>
      </c>
      <c r="O166" s="3">
        <v>4</v>
      </c>
      <c r="P166" s="3">
        <v>3</v>
      </c>
    </row>
    <row r="167" spans="1:16" x14ac:dyDescent="0.25">
      <c r="A167" s="36" t="s">
        <v>118</v>
      </c>
      <c r="B167" s="36" t="s">
        <v>125</v>
      </c>
      <c r="C167" s="36" t="s">
        <v>130</v>
      </c>
      <c r="D167" s="1">
        <v>1</v>
      </c>
      <c r="E167" s="1">
        <v>3</v>
      </c>
      <c r="F167" s="32">
        <v>4</v>
      </c>
      <c r="G167" s="36" t="s">
        <v>140</v>
      </c>
      <c r="H167">
        <v>3900000</v>
      </c>
      <c r="M167" s="35" t="s">
        <v>138</v>
      </c>
      <c r="N167" s="3">
        <v>47</v>
      </c>
      <c r="O167" s="3">
        <v>4</v>
      </c>
      <c r="P167" s="3">
        <v>3</v>
      </c>
    </row>
    <row r="168" spans="1:16" x14ac:dyDescent="0.25">
      <c r="A168" s="34" t="s">
        <v>118</v>
      </c>
      <c r="B168" s="34" t="s">
        <v>125</v>
      </c>
      <c r="C168" s="34" t="s">
        <v>130</v>
      </c>
      <c r="D168" s="1">
        <v>1</v>
      </c>
      <c r="E168" s="1">
        <v>3</v>
      </c>
      <c r="F168" s="32">
        <v>4</v>
      </c>
      <c r="G168" s="34" t="s">
        <v>140</v>
      </c>
      <c r="H168">
        <v>3900000</v>
      </c>
      <c r="M168" s="35" t="s">
        <v>122</v>
      </c>
      <c r="N168" s="3">
        <v>21</v>
      </c>
      <c r="O168" s="3">
        <v>1</v>
      </c>
      <c r="P168" s="3">
        <v>3</v>
      </c>
    </row>
    <row r="169" spans="1:16" x14ac:dyDescent="0.25">
      <c r="A169" s="36" t="s">
        <v>123</v>
      </c>
      <c r="B169" s="36" t="s">
        <v>125</v>
      </c>
      <c r="C169" s="36" t="s">
        <v>130</v>
      </c>
      <c r="D169" s="1">
        <v>2</v>
      </c>
      <c r="E169" s="1">
        <v>3</v>
      </c>
      <c r="F169" s="32">
        <v>4</v>
      </c>
      <c r="G169" s="36" t="s">
        <v>141</v>
      </c>
      <c r="H169">
        <v>5200000</v>
      </c>
      <c r="M169" s="35" t="s">
        <v>122</v>
      </c>
      <c r="N169" s="3">
        <v>21</v>
      </c>
      <c r="O169" s="3">
        <v>1</v>
      </c>
      <c r="P169" s="3">
        <v>3</v>
      </c>
    </row>
    <row r="170" spans="1:16" x14ac:dyDescent="0.25">
      <c r="A170" s="34" t="s">
        <v>123</v>
      </c>
      <c r="B170" s="34" t="s">
        <v>125</v>
      </c>
      <c r="C170" s="34" t="s">
        <v>130</v>
      </c>
      <c r="D170" s="1">
        <v>2</v>
      </c>
      <c r="E170" s="1">
        <v>3</v>
      </c>
      <c r="F170" s="32">
        <v>4</v>
      </c>
      <c r="G170" s="34" t="s">
        <v>141</v>
      </c>
      <c r="H170">
        <v>5200000</v>
      </c>
      <c r="M170" s="35" t="s">
        <v>122</v>
      </c>
      <c r="N170" s="3">
        <v>21</v>
      </c>
      <c r="O170" s="3">
        <v>1</v>
      </c>
      <c r="P170" s="3">
        <v>3</v>
      </c>
    </row>
    <row r="171" spans="1:16" x14ac:dyDescent="0.25">
      <c r="A171" s="36" t="s">
        <v>123</v>
      </c>
      <c r="B171" s="36" t="s">
        <v>125</v>
      </c>
      <c r="C171" s="36" t="s">
        <v>130</v>
      </c>
      <c r="D171" s="1">
        <v>2</v>
      </c>
      <c r="E171" s="1">
        <v>3</v>
      </c>
      <c r="F171" s="32">
        <v>4</v>
      </c>
      <c r="G171" s="36" t="s">
        <v>141</v>
      </c>
      <c r="H171">
        <v>5200000</v>
      </c>
      <c r="M171" s="35" t="s">
        <v>122</v>
      </c>
      <c r="N171" s="3">
        <v>21</v>
      </c>
      <c r="O171" s="3">
        <v>1</v>
      </c>
      <c r="P171" s="3">
        <v>3</v>
      </c>
    </row>
    <row r="172" spans="1:16" x14ac:dyDescent="0.25">
      <c r="A172" s="36" t="s">
        <v>123</v>
      </c>
      <c r="B172" s="36" t="s">
        <v>125</v>
      </c>
      <c r="C172" s="36" t="s">
        <v>130</v>
      </c>
      <c r="D172" s="1">
        <v>2</v>
      </c>
      <c r="E172" s="1">
        <v>3</v>
      </c>
      <c r="F172" s="32">
        <v>4</v>
      </c>
      <c r="G172" s="34" t="s">
        <v>141</v>
      </c>
      <c r="H172">
        <v>5200000</v>
      </c>
      <c r="M172" s="35" t="s">
        <v>122</v>
      </c>
      <c r="N172" s="3">
        <v>21</v>
      </c>
      <c r="O172" s="3">
        <v>1</v>
      </c>
      <c r="P172" s="3">
        <v>3</v>
      </c>
    </row>
    <row r="173" spans="1:16" x14ac:dyDescent="0.25">
      <c r="A173" s="34" t="s">
        <v>123</v>
      </c>
      <c r="B173" s="34" t="s">
        <v>125</v>
      </c>
      <c r="C173" s="34" t="s">
        <v>130</v>
      </c>
      <c r="D173" s="1">
        <v>2</v>
      </c>
      <c r="E173" s="1">
        <v>3</v>
      </c>
      <c r="F173" s="32">
        <v>4</v>
      </c>
      <c r="G173" s="36" t="s">
        <v>141</v>
      </c>
      <c r="H173">
        <v>5200000</v>
      </c>
      <c r="M173" s="35" t="s">
        <v>122</v>
      </c>
      <c r="N173" s="3">
        <v>21</v>
      </c>
      <c r="O173" s="3">
        <v>1</v>
      </c>
      <c r="P173" s="3">
        <v>3</v>
      </c>
    </row>
    <row r="174" spans="1:16" x14ac:dyDescent="0.25">
      <c r="A174" s="36" t="s">
        <v>123</v>
      </c>
      <c r="B174" s="36" t="s">
        <v>125</v>
      </c>
      <c r="C174" s="36" t="s">
        <v>130</v>
      </c>
      <c r="D174" s="1">
        <v>2</v>
      </c>
      <c r="E174" s="1">
        <v>3</v>
      </c>
      <c r="F174" s="32">
        <v>4</v>
      </c>
      <c r="G174" s="34" t="s">
        <v>141</v>
      </c>
      <c r="H174">
        <v>5200000</v>
      </c>
      <c r="M174" s="35" t="s">
        <v>122</v>
      </c>
      <c r="N174" s="3">
        <v>21</v>
      </c>
      <c r="O174" s="3">
        <v>1</v>
      </c>
      <c r="P174" s="3">
        <v>3</v>
      </c>
    </row>
    <row r="175" spans="1:16" x14ac:dyDescent="0.25">
      <c r="A175" s="36" t="s">
        <v>118</v>
      </c>
      <c r="B175" s="36" t="s">
        <v>126</v>
      </c>
      <c r="C175" s="36" t="s">
        <v>130</v>
      </c>
      <c r="D175" s="1">
        <v>1</v>
      </c>
      <c r="E175" s="1">
        <v>4</v>
      </c>
      <c r="F175" s="32">
        <v>4</v>
      </c>
      <c r="G175" s="36" t="s">
        <v>141</v>
      </c>
      <c r="H175">
        <v>5200000</v>
      </c>
      <c r="M175" s="35" t="s">
        <v>122</v>
      </c>
      <c r="N175" s="3">
        <v>21</v>
      </c>
      <c r="O175" s="3">
        <v>1</v>
      </c>
      <c r="P175" s="3">
        <v>3</v>
      </c>
    </row>
    <row r="176" spans="1:16" x14ac:dyDescent="0.25">
      <c r="A176" s="36" t="s">
        <v>118</v>
      </c>
      <c r="B176" s="36" t="s">
        <v>119</v>
      </c>
      <c r="C176" s="36" t="s">
        <v>142</v>
      </c>
      <c r="D176" s="1">
        <v>1</v>
      </c>
      <c r="E176" s="1">
        <v>2</v>
      </c>
      <c r="F176" s="32">
        <v>1</v>
      </c>
      <c r="G176" s="34" t="s">
        <v>141</v>
      </c>
      <c r="H176">
        <v>5200000</v>
      </c>
      <c r="M176" s="35" t="s">
        <v>137</v>
      </c>
      <c r="N176" s="3">
        <v>32</v>
      </c>
      <c r="O176" s="3">
        <v>1</v>
      </c>
      <c r="P176" s="3">
        <v>3</v>
      </c>
    </row>
    <row r="177" spans="1:16" x14ac:dyDescent="0.25">
      <c r="A177" s="34" t="s">
        <v>118</v>
      </c>
      <c r="B177" s="34" t="s">
        <v>119</v>
      </c>
      <c r="C177" s="34" t="s">
        <v>142</v>
      </c>
      <c r="D177" s="1">
        <v>1</v>
      </c>
      <c r="E177" s="1">
        <v>2</v>
      </c>
      <c r="F177" s="32">
        <v>1</v>
      </c>
      <c r="G177" s="36" t="s">
        <v>141</v>
      </c>
      <c r="H177">
        <v>5200000</v>
      </c>
      <c r="M177" s="35" t="s">
        <v>137</v>
      </c>
      <c r="N177" s="3">
        <v>32</v>
      </c>
      <c r="O177" s="3">
        <v>1</v>
      </c>
      <c r="P177" s="3">
        <v>3</v>
      </c>
    </row>
    <row r="178" spans="1:16" x14ac:dyDescent="0.25">
      <c r="A178" s="36" t="s">
        <v>118</v>
      </c>
      <c r="B178" s="36" t="s">
        <v>119</v>
      </c>
      <c r="C178" s="36" t="s">
        <v>142</v>
      </c>
      <c r="D178" s="1">
        <v>1</v>
      </c>
      <c r="E178" s="1">
        <v>2</v>
      </c>
      <c r="F178" s="32">
        <v>1</v>
      </c>
      <c r="G178" s="34" t="s">
        <v>141</v>
      </c>
      <c r="H178">
        <v>5200000</v>
      </c>
      <c r="M178" s="35" t="s">
        <v>138</v>
      </c>
      <c r="N178" s="3">
        <v>47</v>
      </c>
      <c r="O178" s="3">
        <v>1</v>
      </c>
      <c r="P178" s="3">
        <v>3</v>
      </c>
    </row>
    <row r="179" spans="1:16" x14ac:dyDescent="0.25">
      <c r="A179" s="34" t="s">
        <v>118</v>
      </c>
      <c r="B179" s="34" t="s">
        <v>119</v>
      </c>
      <c r="C179" s="34" t="s">
        <v>142</v>
      </c>
      <c r="D179" s="1">
        <v>1</v>
      </c>
      <c r="E179" s="1">
        <v>2</v>
      </c>
      <c r="F179" s="32">
        <v>1</v>
      </c>
      <c r="G179" s="36" t="s">
        <v>141</v>
      </c>
      <c r="H179">
        <v>5200000</v>
      </c>
      <c r="M179" s="35" t="s">
        <v>138</v>
      </c>
      <c r="N179" s="3">
        <v>47</v>
      </c>
      <c r="O179" s="3">
        <v>1</v>
      </c>
      <c r="P179" s="3">
        <v>3</v>
      </c>
    </row>
    <row r="180" spans="1:16" x14ac:dyDescent="0.25">
      <c r="A180" s="36" t="s">
        <v>123</v>
      </c>
      <c r="B180" s="36" t="s">
        <v>119</v>
      </c>
      <c r="C180" s="36" t="s">
        <v>142</v>
      </c>
      <c r="D180" s="1">
        <v>2</v>
      </c>
      <c r="E180" s="1">
        <v>2</v>
      </c>
      <c r="F180" s="32">
        <v>1</v>
      </c>
      <c r="G180" s="34" t="s">
        <v>141</v>
      </c>
      <c r="H180">
        <v>5200000</v>
      </c>
      <c r="M180" s="35" t="s">
        <v>138</v>
      </c>
      <c r="N180" s="3">
        <v>47</v>
      </c>
      <c r="O180" s="3">
        <v>1</v>
      </c>
      <c r="P180" s="3">
        <v>3</v>
      </c>
    </row>
    <row r="181" spans="1:16" x14ac:dyDescent="0.25">
      <c r="A181" s="34" t="s">
        <v>123</v>
      </c>
      <c r="B181" s="34" t="s">
        <v>119</v>
      </c>
      <c r="C181" s="34" t="s">
        <v>142</v>
      </c>
      <c r="D181" s="1">
        <v>2</v>
      </c>
      <c r="E181" s="1">
        <v>2</v>
      </c>
      <c r="F181" s="32">
        <v>1</v>
      </c>
      <c r="G181" s="36" t="s">
        <v>141</v>
      </c>
      <c r="H181">
        <v>5200000</v>
      </c>
      <c r="M181" s="35" t="s">
        <v>138</v>
      </c>
      <c r="N181" s="3">
        <v>47</v>
      </c>
      <c r="O181" s="3">
        <v>1</v>
      </c>
      <c r="P181" s="3">
        <v>3</v>
      </c>
    </row>
    <row r="182" spans="1:16" x14ac:dyDescent="0.25">
      <c r="A182" s="36" t="s">
        <v>118</v>
      </c>
      <c r="B182" s="36" t="s">
        <v>125</v>
      </c>
      <c r="C182" s="36" t="s">
        <v>142</v>
      </c>
      <c r="D182" s="1">
        <v>1</v>
      </c>
      <c r="E182" s="1">
        <v>3</v>
      </c>
      <c r="F182" s="32">
        <v>1</v>
      </c>
      <c r="G182" s="34" t="s">
        <v>141</v>
      </c>
      <c r="H182">
        <v>5200000</v>
      </c>
      <c r="M182" s="35" t="s">
        <v>138</v>
      </c>
      <c r="N182" s="3">
        <v>47</v>
      </c>
      <c r="O182" s="3">
        <v>1</v>
      </c>
      <c r="P182" s="3">
        <v>3</v>
      </c>
    </row>
    <row r="183" spans="1:16" x14ac:dyDescent="0.25">
      <c r="A183" s="34" t="s">
        <v>123</v>
      </c>
      <c r="B183" s="34" t="s">
        <v>125</v>
      </c>
      <c r="C183" s="34" t="s">
        <v>142</v>
      </c>
      <c r="D183" s="1">
        <v>2</v>
      </c>
      <c r="E183" s="1">
        <v>3</v>
      </c>
      <c r="F183" s="32">
        <v>1</v>
      </c>
      <c r="G183" s="36" t="s">
        <v>141</v>
      </c>
      <c r="H183">
        <v>5200000</v>
      </c>
      <c r="M183" s="35" t="s">
        <v>138</v>
      </c>
      <c r="N183" s="3">
        <v>47</v>
      </c>
      <c r="O183" s="3">
        <v>1</v>
      </c>
      <c r="P183" s="3">
        <v>3</v>
      </c>
    </row>
    <row r="184" spans="1:16" x14ac:dyDescent="0.25">
      <c r="A184" s="36" t="s">
        <v>123</v>
      </c>
      <c r="B184" s="36" t="s">
        <v>125</v>
      </c>
      <c r="C184" s="36" t="s">
        <v>142</v>
      </c>
      <c r="D184" s="1">
        <v>2</v>
      </c>
      <c r="E184" s="1">
        <v>3</v>
      </c>
      <c r="F184" s="32">
        <v>1</v>
      </c>
      <c r="G184" s="34" t="s">
        <v>141</v>
      </c>
      <c r="H184">
        <v>5200000</v>
      </c>
      <c r="M184" s="35" t="s">
        <v>138</v>
      </c>
      <c r="N184" s="3">
        <v>47</v>
      </c>
      <c r="O184" s="3">
        <v>1</v>
      </c>
      <c r="P184" s="3">
        <v>3</v>
      </c>
    </row>
    <row r="185" spans="1:16" x14ac:dyDescent="0.25">
      <c r="A185" s="34" t="s">
        <v>118</v>
      </c>
      <c r="B185" s="34" t="s">
        <v>119</v>
      </c>
      <c r="C185" s="34" t="s">
        <v>129</v>
      </c>
      <c r="D185" s="1">
        <v>1</v>
      </c>
      <c r="E185" s="1">
        <v>2</v>
      </c>
      <c r="F185" s="32">
        <v>2</v>
      </c>
      <c r="G185" s="36" t="s">
        <v>141</v>
      </c>
      <c r="H185">
        <v>5200000</v>
      </c>
      <c r="M185" s="35" t="s">
        <v>138</v>
      </c>
      <c r="N185" s="3">
        <v>47</v>
      </c>
      <c r="O185" s="3">
        <v>1</v>
      </c>
      <c r="P185" s="3">
        <v>3</v>
      </c>
    </row>
    <row r="186" spans="1:16" x14ac:dyDescent="0.25">
      <c r="A186" s="36" t="s">
        <v>118</v>
      </c>
      <c r="B186" s="36" t="s">
        <v>119</v>
      </c>
      <c r="C186" s="36" t="s">
        <v>129</v>
      </c>
      <c r="D186" s="1">
        <v>1</v>
      </c>
      <c r="E186" s="1">
        <v>2</v>
      </c>
      <c r="F186" s="32">
        <v>2</v>
      </c>
      <c r="G186" s="34" t="s">
        <v>141</v>
      </c>
      <c r="H186">
        <v>5200000</v>
      </c>
      <c r="M186" s="35" t="s">
        <v>138</v>
      </c>
      <c r="N186" s="3">
        <v>47</v>
      </c>
      <c r="O186" s="3">
        <v>1</v>
      </c>
      <c r="P186" s="3">
        <v>3</v>
      </c>
    </row>
    <row r="187" spans="1:16" x14ac:dyDescent="0.25">
      <c r="A187" s="34" t="s">
        <v>118</v>
      </c>
      <c r="B187" s="34" t="s">
        <v>119</v>
      </c>
      <c r="C187" s="34" t="s">
        <v>129</v>
      </c>
      <c r="D187" s="1">
        <v>1</v>
      </c>
      <c r="E187" s="1">
        <v>2</v>
      </c>
      <c r="F187" s="32">
        <v>2</v>
      </c>
      <c r="G187" s="36" t="s">
        <v>141</v>
      </c>
      <c r="H187">
        <v>5200000</v>
      </c>
      <c r="M187" s="35" t="s">
        <v>139</v>
      </c>
      <c r="N187" s="3">
        <v>64</v>
      </c>
      <c r="O187" s="3">
        <v>1</v>
      </c>
      <c r="P187" s="3">
        <v>3</v>
      </c>
    </row>
    <row r="188" spans="1:16" x14ac:dyDescent="0.25">
      <c r="A188" s="34" t="s">
        <v>118</v>
      </c>
      <c r="B188" s="34" t="s">
        <v>119</v>
      </c>
      <c r="C188" s="34" t="s">
        <v>129</v>
      </c>
      <c r="D188" s="1">
        <v>1</v>
      </c>
      <c r="E188" s="1">
        <v>2</v>
      </c>
      <c r="F188" s="32">
        <v>2</v>
      </c>
      <c r="G188" s="34" t="s">
        <v>141</v>
      </c>
      <c r="H188">
        <v>5200000</v>
      </c>
      <c r="M188" s="35" t="s">
        <v>139</v>
      </c>
      <c r="N188" s="3">
        <v>64</v>
      </c>
      <c r="O188" s="3">
        <v>1</v>
      </c>
      <c r="P188" s="3">
        <v>3</v>
      </c>
    </row>
    <row r="189" spans="1:16" x14ac:dyDescent="0.25">
      <c r="A189" s="36" t="s">
        <v>118</v>
      </c>
      <c r="B189" s="36" t="s">
        <v>119</v>
      </c>
      <c r="C189" s="36" t="s">
        <v>129</v>
      </c>
      <c r="D189" s="1">
        <v>1</v>
      </c>
      <c r="E189" s="1">
        <v>2</v>
      </c>
      <c r="F189" s="32">
        <v>2</v>
      </c>
      <c r="G189" s="36" t="s">
        <v>141</v>
      </c>
      <c r="H189">
        <v>5200000</v>
      </c>
      <c r="M189" s="35" t="s">
        <v>139</v>
      </c>
      <c r="N189" s="3">
        <v>64</v>
      </c>
      <c r="O189" s="3">
        <v>1</v>
      </c>
      <c r="P189" s="3">
        <v>3</v>
      </c>
    </row>
    <row r="190" spans="1:16" x14ac:dyDescent="0.25">
      <c r="A190" s="34" t="s">
        <v>118</v>
      </c>
      <c r="B190" s="34" t="s">
        <v>119</v>
      </c>
      <c r="C190" s="34" t="s">
        <v>129</v>
      </c>
      <c r="D190" s="1">
        <v>1</v>
      </c>
      <c r="E190" s="1">
        <v>2</v>
      </c>
      <c r="F190" s="32">
        <v>2</v>
      </c>
      <c r="G190" s="34" t="s">
        <v>141</v>
      </c>
      <c r="H190">
        <v>5200000</v>
      </c>
      <c r="M190" s="35" t="s">
        <v>139</v>
      </c>
      <c r="N190" s="3">
        <v>64</v>
      </c>
      <c r="O190" s="3">
        <v>1</v>
      </c>
      <c r="P190" s="3">
        <v>3</v>
      </c>
    </row>
    <row r="191" spans="1:16" x14ac:dyDescent="0.25">
      <c r="A191" s="36" t="s">
        <v>118</v>
      </c>
      <c r="B191" s="36" t="s">
        <v>119</v>
      </c>
      <c r="C191" s="36" t="s">
        <v>129</v>
      </c>
      <c r="D191" s="1">
        <v>1</v>
      </c>
      <c r="E191" s="1">
        <v>2</v>
      </c>
      <c r="F191" s="32">
        <v>2</v>
      </c>
      <c r="G191" s="36" t="s">
        <v>141</v>
      </c>
      <c r="H191">
        <v>5200000</v>
      </c>
      <c r="M191" s="35" t="s">
        <v>122</v>
      </c>
      <c r="N191" s="3">
        <v>21</v>
      </c>
      <c r="O191" s="3">
        <v>1</v>
      </c>
      <c r="P191" s="3">
        <v>4</v>
      </c>
    </row>
    <row r="192" spans="1:16" x14ac:dyDescent="0.25">
      <c r="A192" s="34" t="s">
        <v>118</v>
      </c>
      <c r="B192" s="34" t="s">
        <v>119</v>
      </c>
      <c r="C192" s="34" t="s">
        <v>129</v>
      </c>
      <c r="D192" s="1">
        <v>1</v>
      </c>
      <c r="E192" s="1">
        <v>2</v>
      </c>
      <c r="F192" s="32">
        <v>2</v>
      </c>
      <c r="G192" s="34" t="s">
        <v>141</v>
      </c>
      <c r="H192">
        <v>5200000</v>
      </c>
      <c r="M192" s="35" t="s">
        <v>122</v>
      </c>
      <c r="N192" s="3">
        <v>21</v>
      </c>
      <c r="O192" s="3">
        <v>1</v>
      </c>
      <c r="P192" s="3">
        <v>4</v>
      </c>
    </row>
    <row r="193" spans="1:16" x14ac:dyDescent="0.25">
      <c r="A193" s="36" t="s">
        <v>118</v>
      </c>
      <c r="B193" s="36" t="s">
        <v>119</v>
      </c>
      <c r="C193" s="36" t="s">
        <v>129</v>
      </c>
      <c r="D193" s="1">
        <v>1</v>
      </c>
      <c r="E193" s="1">
        <v>2</v>
      </c>
      <c r="F193" s="32">
        <v>2</v>
      </c>
      <c r="G193" s="36" t="s">
        <v>141</v>
      </c>
      <c r="H193">
        <v>5200000</v>
      </c>
      <c r="M193" s="35" t="s">
        <v>122</v>
      </c>
      <c r="N193" s="3">
        <v>21</v>
      </c>
      <c r="O193" s="3">
        <v>1</v>
      </c>
      <c r="P193" s="3">
        <v>4</v>
      </c>
    </row>
    <row r="194" spans="1:16" x14ac:dyDescent="0.25">
      <c r="A194" s="34" t="s">
        <v>118</v>
      </c>
      <c r="B194" s="34" t="s">
        <v>119</v>
      </c>
      <c r="C194" s="34" t="s">
        <v>129</v>
      </c>
      <c r="D194" s="1">
        <v>1</v>
      </c>
      <c r="E194" s="1">
        <v>2</v>
      </c>
      <c r="F194" s="32">
        <v>2</v>
      </c>
      <c r="G194" s="34" t="s">
        <v>141</v>
      </c>
      <c r="H194">
        <v>5200000</v>
      </c>
      <c r="M194" s="35" t="s">
        <v>137</v>
      </c>
      <c r="N194" s="3">
        <v>32</v>
      </c>
      <c r="O194" s="3">
        <v>1</v>
      </c>
      <c r="P194" s="3">
        <v>4</v>
      </c>
    </row>
    <row r="195" spans="1:16" x14ac:dyDescent="0.25">
      <c r="A195" s="36" t="s">
        <v>118</v>
      </c>
      <c r="B195" s="36" t="s">
        <v>119</v>
      </c>
      <c r="C195" s="36" t="s">
        <v>129</v>
      </c>
      <c r="D195" s="1">
        <v>1</v>
      </c>
      <c r="E195" s="1">
        <v>2</v>
      </c>
      <c r="F195" s="32">
        <v>2</v>
      </c>
      <c r="G195" s="36" t="s">
        <v>141</v>
      </c>
      <c r="H195">
        <v>5200000</v>
      </c>
      <c r="M195" s="35" t="s">
        <v>138</v>
      </c>
      <c r="N195" s="3">
        <v>47</v>
      </c>
      <c r="O195" s="3">
        <v>1</v>
      </c>
      <c r="P195" s="3">
        <v>4</v>
      </c>
    </row>
    <row r="196" spans="1:16" x14ac:dyDescent="0.25">
      <c r="A196" s="34" t="s">
        <v>118</v>
      </c>
      <c r="B196" s="34" t="s">
        <v>119</v>
      </c>
      <c r="C196" s="34" t="s">
        <v>129</v>
      </c>
      <c r="D196" s="1">
        <v>1</v>
      </c>
      <c r="E196" s="1">
        <v>2</v>
      </c>
      <c r="F196" s="32">
        <v>2</v>
      </c>
      <c r="G196" s="34" t="s">
        <v>143</v>
      </c>
      <c r="H196">
        <v>1300000</v>
      </c>
      <c r="M196" s="35" t="s">
        <v>139</v>
      </c>
      <c r="N196" s="3">
        <v>64</v>
      </c>
      <c r="O196" s="3">
        <v>1</v>
      </c>
      <c r="P196" s="3">
        <v>4</v>
      </c>
    </row>
    <row r="197" spans="1:16" x14ac:dyDescent="0.25">
      <c r="A197" s="36" t="s">
        <v>118</v>
      </c>
      <c r="B197" s="36" t="s">
        <v>119</v>
      </c>
      <c r="C197" s="36" t="s">
        <v>129</v>
      </c>
      <c r="D197" s="1">
        <v>1</v>
      </c>
      <c r="E197" s="1">
        <v>2</v>
      </c>
      <c r="F197" s="32">
        <v>2</v>
      </c>
      <c r="G197" s="36" t="s">
        <v>143</v>
      </c>
      <c r="H197">
        <v>1300000</v>
      </c>
      <c r="M197" s="35" t="s">
        <v>139</v>
      </c>
      <c r="N197" s="3">
        <v>64</v>
      </c>
      <c r="O197" s="3">
        <v>1</v>
      </c>
      <c r="P197" s="3">
        <v>4</v>
      </c>
    </row>
    <row r="198" spans="1:16" x14ac:dyDescent="0.25">
      <c r="A198" s="34" t="s">
        <v>118</v>
      </c>
      <c r="B198" s="34" t="s">
        <v>119</v>
      </c>
      <c r="C198" s="34" t="s">
        <v>129</v>
      </c>
      <c r="D198" s="1">
        <v>1</v>
      </c>
      <c r="E198" s="1">
        <v>2</v>
      </c>
      <c r="F198" s="32">
        <v>2</v>
      </c>
      <c r="G198" s="34" t="s">
        <v>143</v>
      </c>
      <c r="H198">
        <v>1300000</v>
      </c>
      <c r="M198" s="35" t="s">
        <v>139</v>
      </c>
      <c r="N198" s="3">
        <v>64</v>
      </c>
      <c r="O198" s="3">
        <v>1</v>
      </c>
      <c r="P198" s="3">
        <v>4</v>
      </c>
    </row>
    <row r="199" spans="1:16" x14ac:dyDescent="0.25">
      <c r="A199" s="36" t="s">
        <v>118</v>
      </c>
      <c r="B199" s="36" t="s">
        <v>119</v>
      </c>
      <c r="C199" s="36" t="s">
        <v>129</v>
      </c>
      <c r="D199" s="1">
        <v>1</v>
      </c>
      <c r="E199" s="1">
        <v>2</v>
      </c>
      <c r="F199" s="32">
        <v>2</v>
      </c>
      <c r="G199" s="36" t="s">
        <v>143</v>
      </c>
      <c r="H199">
        <v>1300000</v>
      </c>
      <c r="M199" s="35" t="s">
        <v>139</v>
      </c>
      <c r="N199" s="3">
        <v>64</v>
      </c>
      <c r="O199" s="3">
        <v>1</v>
      </c>
      <c r="P199" s="3">
        <v>4</v>
      </c>
    </row>
    <row r="200" spans="1:16" x14ac:dyDescent="0.25">
      <c r="A200" s="34" t="s">
        <v>118</v>
      </c>
      <c r="B200" s="34" t="s">
        <v>119</v>
      </c>
      <c r="C200" s="34" t="s">
        <v>129</v>
      </c>
      <c r="D200" s="1">
        <v>1</v>
      </c>
      <c r="E200" s="1">
        <v>2</v>
      </c>
      <c r="F200" s="32">
        <v>2</v>
      </c>
      <c r="G200" s="34" t="s">
        <v>143</v>
      </c>
      <c r="H200">
        <v>1300000</v>
      </c>
      <c r="M200" s="35" t="s">
        <v>122</v>
      </c>
      <c r="N200" s="3">
        <v>21</v>
      </c>
      <c r="O200" s="3">
        <v>1</v>
      </c>
      <c r="P200" s="3">
        <v>1</v>
      </c>
    </row>
    <row r="201" spans="1:16" x14ac:dyDescent="0.25">
      <c r="A201" s="36" t="s">
        <v>123</v>
      </c>
      <c r="B201" s="36" t="s">
        <v>119</v>
      </c>
      <c r="C201" s="36" t="s">
        <v>129</v>
      </c>
      <c r="D201" s="1">
        <v>2</v>
      </c>
      <c r="E201" s="1">
        <v>2</v>
      </c>
      <c r="F201" s="32">
        <v>2</v>
      </c>
      <c r="G201" s="36" t="s">
        <v>143</v>
      </c>
      <c r="H201">
        <v>1300000</v>
      </c>
      <c r="M201" s="35" t="s">
        <v>122</v>
      </c>
      <c r="N201" s="3">
        <v>21</v>
      </c>
      <c r="O201" s="3">
        <v>1</v>
      </c>
      <c r="P201" s="3">
        <v>2</v>
      </c>
    </row>
    <row r="202" spans="1:16" x14ac:dyDescent="0.25">
      <c r="A202" s="34" t="s">
        <v>123</v>
      </c>
      <c r="B202" s="34" t="s">
        <v>119</v>
      </c>
      <c r="C202" s="34" t="s">
        <v>129</v>
      </c>
      <c r="D202" s="1">
        <v>2</v>
      </c>
      <c r="E202" s="1">
        <v>2</v>
      </c>
      <c r="F202" s="32">
        <v>2</v>
      </c>
      <c r="G202" s="34" t="s">
        <v>143</v>
      </c>
      <c r="H202">
        <v>1300000</v>
      </c>
      <c r="M202" s="35" t="s">
        <v>122</v>
      </c>
      <c r="N202" s="3">
        <v>21</v>
      </c>
      <c r="O202" s="3">
        <v>1</v>
      </c>
      <c r="P202" s="3">
        <v>2</v>
      </c>
    </row>
    <row r="203" spans="1:16" x14ac:dyDescent="0.25">
      <c r="A203" s="36" t="s">
        <v>123</v>
      </c>
      <c r="B203" s="36" t="s">
        <v>119</v>
      </c>
      <c r="C203" s="36" t="s">
        <v>129</v>
      </c>
      <c r="D203" s="1">
        <v>2</v>
      </c>
      <c r="E203" s="1">
        <v>2</v>
      </c>
      <c r="F203" s="32">
        <v>2</v>
      </c>
      <c r="G203" s="36" t="s">
        <v>143</v>
      </c>
      <c r="H203">
        <v>1300000</v>
      </c>
      <c r="M203" s="35" t="s">
        <v>122</v>
      </c>
      <c r="N203" s="3">
        <v>21</v>
      </c>
      <c r="O203" s="3">
        <v>1</v>
      </c>
      <c r="P203" s="3">
        <v>2</v>
      </c>
    </row>
    <row r="204" spans="1:16" x14ac:dyDescent="0.25">
      <c r="A204" s="34" t="s">
        <v>123</v>
      </c>
      <c r="B204" s="34" t="s">
        <v>119</v>
      </c>
      <c r="C204" s="34" t="s">
        <v>129</v>
      </c>
      <c r="D204" s="1">
        <v>2</v>
      </c>
      <c r="E204" s="1">
        <v>2</v>
      </c>
      <c r="F204" s="32">
        <v>2</v>
      </c>
      <c r="G204" s="34" t="s">
        <v>143</v>
      </c>
      <c r="H204">
        <v>1300000</v>
      </c>
      <c r="M204" s="35" t="s">
        <v>137</v>
      </c>
      <c r="N204" s="3">
        <v>32</v>
      </c>
      <c r="O204" s="3">
        <v>1</v>
      </c>
      <c r="P204" s="3">
        <v>2</v>
      </c>
    </row>
    <row r="205" spans="1:16" x14ac:dyDescent="0.25">
      <c r="A205" s="34" t="s">
        <v>123</v>
      </c>
      <c r="B205" s="34" t="s">
        <v>119</v>
      </c>
      <c r="C205" s="34" t="s">
        <v>129</v>
      </c>
      <c r="D205" s="1">
        <v>2</v>
      </c>
      <c r="E205" s="1">
        <v>2</v>
      </c>
      <c r="F205" s="32">
        <v>2</v>
      </c>
      <c r="G205" s="36" t="s">
        <v>143</v>
      </c>
      <c r="H205">
        <v>1300000</v>
      </c>
      <c r="M205" s="35" t="s">
        <v>137</v>
      </c>
      <c r="N205" s="3">
        <v>32</v>
      </c>
      <c r="O205" s="3">
        <v>1</v>
      </c>
      <c r="P205" s="3">
        <v>2</v>
      </c>
    </row>
    <row r="206" spans="1:16" x14ac:dyDescent="0.25">
      <c r="A206" s="36" t="s">
        <v>123</v>
      </c>
      <c r="B206" s="36" t="s">
        <v>119</v>
      </c>
      <c r="C206" s="36" t="s">
        <v>129</v>
      </c>
      <c r="D206" s="1">
        <v>2</v>
      </c>
      <c r="E206" s="1">
        <v>2</v>
      </c>
      <c r="F206" s="32">
        <v>2</v>
      </c>
      <c r="G206" s="34" t="s">
        <v>143</v>
      </c>
      <c r="H206">
        <v>1300000</v>
      </c>
      <c r="M206" s="35" t="s">
        <v>138</v>
      </c>
      <c r="N206" s="3">
        <v>47</v>
      </c>
      <c r="O206" s="3">
        <v>1</v>
      </c>
      <c r="P206" s="3">
        <v>2</v>
      </c>
    </row>
    <row r="207" spans="1:16" x14ac:dyDescent="0.25">
      <c r="A207" s="34" t="s">
        <v>123</v>
      </c>
      <c r="B207" s="34" t="s">
        <v>119</v>
      </c>
      <c r="C207" s="34" t="s">
        <v>129</v>
      </c>
      <c r="D207" s="1">
        <v>2</v>
      </c>
      <c r="E207" s="1">
        <v>2</v>
      </c>
      <c r="F207" s="32">
        <v>2</v>
      </c>
      <c r="G207" s="36" t="s">
        <v>143</v>
      </c>
      <c r="H207">
        <v>1300000</v>
      </c>
    </row>
    <row r="208" spans="1:16" x14ac:dyDescent="0.25">
      <c r="A208" s="36" t="s">
        <v>123</v>
      </c>
      <c r="B208" s="36" t="s">
        <v>119</v>
      </c>
      <c r="C208" s="36" t="s">
        <v>129</v>
      </c>
      <c r="D208" s="1">
        <v>2</v>
      </c>
      <c r="E208" s="1">
        <v>2</v>
      </c>
      <c r="F208" s="32">
        <v>2</v>
      </c>
      <c r="G208" s="34" t="s">
        <v>143</v>
      </c>
      <c r="H208">
        <v>1300000</v>
      </c>
    </row>
    <row r="209" spans="1:8" x14ac:dyDescent="0.25">
      <c r="A209" s="34" t="s">
        <v>123</v>
      </c>
      <c r="B209" s="34" t="s">
        <v>119</v>
      </c>
      <c r="C209" s="34" t="s">
        <v>129</v>
      </c>
      <c r="D209" s="1">
        <v>2</v>
      </c>
      <c r="E209" s="1">
        <v>2</v>
      </c>
      <c r="F209" s="32">
        <v>2</v>
      </c>
      <c r="G209" s="36" t="s">
        <v>143</v>
      </c>
      <c r="H209">
        <v>1300000</v>
      </c>
    </row>
    <row r="210" spans="1:8" x14ac:dyDescent="0.25">
      <c r="A210" s="36" t="s">
        <v>123</v>
      </c>
      <c r="B210" s="36" t="s">
        <v>119</v>
      </c>
      <c r="C210" s="36" t="s">
        <v>129</v>
      </c>
      <c r="D210" s="1">
        <v>2</v>
      </c>
      <c r="E210" s="1">
        <v>2</v>
      </c>
      <c r="F210" s="32">
        <v>2</v>
      </c>
      <c r="G210" s="34" t="s">
        <v>143</v>
      </c>
      <c r="H210">
        <v>1300000</v>
      </c>
    </row>
    <row r="211" spans="1:8" x14ac:dyDescent="0.25">
      <c r="A211" s="34" t="s">
        <v>123</v>
      </c>
      <c r="B211" s="34" t="s">
        <v>119</v>
      </c>
      <c r="C211" s="34" t="s">
        <v>129</v>
      </c>
      <c r="D211" s="1">
        <v>2</v>
      </c>
      <c r="E211" s="1">
        <v>2</v>
      </c>
      <c r="F211" s="32">
        <v>2</v>
      </c>
      <c r="G211" s="36" t="s">
        <v>143</v>
      </c>
      <c r="H211">
        <v>1300000</v>
      </c>
    </row>
    <row r="212" spans="1:8" x14ac:dyDescent="0.25">
      <c r="A212" s="34" t="s">
        <v>123</v>
      </c>
      <c r="B212" s="34" t="s">
        <v>119</v>
      </c>
      <c r="C212" s="34" t="s">
        <v>129</v>
      </c>
      <c r="D212" s="1">
        <v>2</v>
      </c>
      <c r="E212" s="1">
        <v>2</v>
      </c>
      <c r="F212" s="32">
        <v>2</v>
      </c>
      <c r="G212" s="34" t="s">
        <v>143</v>
      </c>
      <c r="H212">
        <v>1300000</v>
      </c>
    </row>
    <row r="213" spans="1:8" x14ac:dyDescent="0.25">
      <c r="A213" s="36" t="s">
        <v>118</v>
      </c>
      <c r="B213" s="36" t="s">
        <v>125</v>
      </c>
      <c r="C213" s="36" t="s">
        <v>129</v>
      </c>
      <c r="D213" s="1">
        <v>1</v>
      </c>
      <c r="E213" s="1">
        <v>3</v>
      </c>
      <c r="F213" s="32">
        <v>2</v>
      </c>
      <c r="G213" s="36" t="s">
        <v>143</v>
      </c>
      <c r="H213">
        <v>1300000</v>
      </c>
    </row>
    <row r="214" spans="1:8" x14ac:dyDescent="0.25">
      <c r="A214" s="34" t="s">
        <v>118</v>
      </c>
      <c r="B214" s="34" t="s">
        <v>125</v>
      </c>
      <c r="C214" s="34" t="s">
        <v>129</v>
      </c>
      <c r="D214" s="1">
        <v>1</v>
      </c>
      <c r="E214" s="1">
        <v>3</v>
      </c>
      <c r="F214" s="32">
        <v>2</v>
      </c>
      <c r="G214" s="34" t="s">
        <v>143</v>
      </c>
      <c r="H214">
        <v>1300000</v>
      </c>
    </row>
    <row r="215" spans="1:8" x14ac:dyDescent="0.25">
      <c r="A215" s="36" t="s">
        <v>118</v>
      </c>
      <c r="B215" s="36" t="s">
        <v>125</v>
      </c>
      <c r="C215" s="36" t="s">
        <v>129</v>
      </c>
      <c r="D215" s="1">
        <v>1</v>
      </c>
      <c r="E215" s="1">
        <v>3</v>
      </c>
      <c r="F215" s="32">
        <v>2</v>
      </c>
      <c r="G215" s="36" t="s">
        <v>143</v>
      </c>
      <c r="H215">
        <v>1300000</v>
      </c>
    </row>
    <row r="216" spans="1:8" x14ac:dyDescent="0.25">
      <c r="A216" s="34" t="s">
        <v>123</v>
      </c>
      <c r="B216" s="34" t="s">
        <v>125</v>
      </c>
      <c r="C216" s="34" t="s">
        <v>129</v>
      </c>
      <c r="D216" s="1">
        <v>2</v>
      </c>
      <c r="E216" s="1">
        <v>3</v>
      </c>
      <c r="F216" s="32">
        <v>2</v>
      </c>
      <c r="G216" s="34" t="s">
        <v>143</v>
      </c>
      <c r="H216">
        <v>1300000</v>
      </c>
    </row>
    <row r="217" spans="1:8" x14ac:dyDescent="0.25">
      <c r="A217" s="36" t="s">
        <v>123</v>
      </c>
      <c r="B217" s="36" t="s">
        <v>125</v>
      </c>
      <c r="C217" s="36" t="s">
        <v>129</v>
      </c>
      <c r="D217" s="1">
        <v>2</v>
      </c>
      <c r="E217" s="1">
        <v>3</v>
      </c>
      <c r="F217" s="32">
        <v>2</v>
      </c>
      <c r="G217" s="36" t="s">
        <v>143</v>
      </c>
      <c r="H217">
        <v>1300000</v>
      </c>
    </row>
    <row r="218" spans="1:8" x14ac:dyDescent="0.25">
      <c r="A218" s="34" t="s">
        <v>123</v>
      </c>
      <c r="B218" s="34" t="s">
        <v>125</v>
      </c>
      <c r="C218" s="34" t="s">
        <v>129</v>
      </c>
      <c r="D218" s="1">
        <v>2</v>
      </c>
      <c r="E218" s="1">
        <v>3</v>
      </c>
      <c r="F218" s="32">
        <v>2</v>
      </c>
      <c r="G218" s="34" t="s">
        <v>143</v>
      </c>
      <c r="H218">
        <v>1300000</v>
      </c>
    </row>
    <row r="219" spans="1:8" x14ac:dyDescent="0.25">
      <c r="A219" s="36" t="s">
        <v>123</v>
      </c>
      <c r="B219" s="36" t="s">
        <v>125</v>
      </c>
      <c r="C219" s="36" t="s">
        <v>129</v>
      </c>
      <c r="D219" s="1">
        <v>2</v>
      </c>
      <c r="E219" s="1">
        <v>3</v>
      </c>
      <c r="F219" s="32">
        <v>2</v>
      </c>
      <c r="G219" s="36" t="s">
        <v>143</v>
      </c>
      <c r="H219">
        <v>1300000</v>
      </c>
    </row>
    <row r="220" spans="1:8" x14ac:dyDescent="0.25">
      <c r="A220" s="34" t="s">
        <v>123</v>
      </c>
      <c r="B220" s="34" t="s">
        <v>125</v>
      </c>
      <c r="C220" s="34" t="s">
        <v>129</v>
      </c>
      <c r="D220" s="1">
        <v>2</v>
      </c>
      <c r="E220" s="1">
        <v>3</v>
      </c>
      <c r="F220" s="32">
        <v>2</v>
      </c>
      <c r="G220" s="34" t="s">
        <v>143</v>
      </c>
      <c r="H220">
        <v>1300000</v>
      </c>
    </row>
    <row r="221" spans="1:8" x14ac:dyDescent="0.25">
      <c r="A221" s="40" t="s">
        <v>123</v>
      </c>
      <c r="B221" s="40" t="s">
        <v>125</v>
      </c>
      <c r="C221" s="40" t="s">
        <v>129</v>
      </c>
      <c r="D221" s="1">
        <v>2</v>
      </c>
      <c r="E221" s="1">
        <v>3</v>
      </c>
      <c r="F221" s="32">
        <v>2</v>
      </c>
      <c r="G221" s="36" t="s">
        <v>143</v>
      </c>
      <c r="H221">
        <v>1300000</v>
      </c>
    </row>
  </sheetData>
  <mergeCells count="1">
    <mergeCell ref="J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Propotipo</vt:lpstr>
      <vt:lpstr>Estudio de Tiempos</vt:lpstr>
      <vt:lpstr>Maquinaria y Equipos</vt:lpstr>
      <vt:lpstr>Muebles y Enseres</vt:lpstr>
      <vt:lpstr>Materia Prima</vt:lpstr>
      <vt:lpstr>Correlacion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David Galan</dc:creator>
  <cp:lastModifiedBy>Juan David Galan</cp:lastModifiedBy>
  <dcterms:created xsi:type="dcterms:W3CDTF">2015-06-05T18:17:20Z</dcterms:created>
  <dcterms:modified xsi:type="dcterms:W3CDTF">2025-10-26T20:39:55Z</dcterms:modified>
</cp:coreProperties>
</file>